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275"/>
  </bookViews>
  <sheets>
    <sheet name="Krycí list rozpočtu" sheetId="4" r:id="rId1"/>
    <sheet name="Rozpočet - Jen podskupiny" sheetId="2" r:id="rId2"/>
    <sheet name="Stavební rozpočet" sheetId="1" r:id="rId3"/>
    <sheet name="Výkaz výměr" sheetId="3" r:id="rId4"/>
    <sheet name="VORN" sheetId="5" state="hidden" r:id="rId5"/>
  </sheets>
  <definedNames>
    <definedName name="_xlnm.Print_Titles" localSheetId="2">'Stavební rozpočet'!$10:$11</definedName>
    <definedName name="_xlnm.Print_Titles" localSheetId="3">'Výkaz výměr'!$10:$10</definedName>
    <definedName name="vorn_sum">VORN!$I$36</definedName>
  </definedNames>
  <calcPr calcId="162913"/>
</workbook>
</file>

<file path=xl/calcChain.xml><?xml version="1.0" encoding="utf-8"?>
<calcChain xmlns="http://schemas.openxmlformats.org/spreadsheetml/2006/main">
  <c r="I35" i="5" l="1"/>
  <c r="I36" i="5" s="1"/>
  <c r="I24" i="4" s="1"/>
  <c r="I26" i="5"/>
  <c r="I25" i="5"/>
  <c r="I24" i="5"/>
  <c r="I23" i="5"/>
  <c r="I16" i="4" s="1"/>
  <c r="I22" i="5"/>
  <c r="I17" i="5"/>
  <c r="I16" i="5"/>
  <c r="I15" i="5"/>
  <c r="I18" i="5" s="1"/>
  <c r="I10" i="5"/>
  <c r="F10" i="5"/>
  <c r="C10" i="5"/>
  <c r="F8" i="5"/>
  <c r="C8" i="5"/>
  <c r="F6" i="5"/>
  <c r="C6" i="5"/>
  <c r="F4" i="5"/>
  <c r="C4" i="5"/>
  <c r="F2" i="5"/>
  <c r="C2" i="5"/>
  <c r="I19" i="4"/>
  <c r="I18" i="4"/>
  <c r="I17" i="4"/>
  <c r="F16" i="4"/>
  <c r="I15" i="4"/>
  <c r="F15" i="4"/>
  <c r="F14" i="4"/>
  <c r="F22" i="4" s="1"/>
  <c r="I10" i="4"/>
  <c r="F10" i="4"/>
  <c r="C10" i="4"/>
  <c r="F8" i="4"/>
  <c r="F6" i="4"/>
  <c r="C6" i="4"/>
  <c r="F4" i="4"/>
  <c r="C4" i="4"/>
  <c r="F2" i="4"/>
  <c r="C2" i="4"/>
  <c r="F8" i="3"/>
  <c r="C8" i="3"/>
  <c r="F6" i="3"/>
  <c r="C6" i="3"/>
  <c r="F4" i="3"/>
  <c r="C4" i="3"/>
  <c r="F2" i="3"/>
  <c r="C2" i="3"/>
  <c r="P31" i="2"/>
  <c r="P30" i="2"/>
  <c r="K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J8" i="2"/>
  <c r="H8" i="2"/>
  <c r="D8" i="2"/>
  <c r="J6" i="2"/>
  <c r="H6" i="2"/>
  <c r="D6" i="2"/>
  <c r="J4" i="2"/>
  <c r="D4" i="2"/>
  <c r="J2" i="2"/>
  <c r="H2" i="2"/>
  <c r="D2" i="2"/>
  <c r="BJ91" i="1"/>
  <c r="BF91" i="1"/>
  <c r="BD91" i="1"/>
  <c r="AX91" i="1"/>
  <c r="AW91" i="1"/>
  <c r="BC91" i="1" s="1"/>
  <c r="AP91" i="1"/>
  <c r="BI91" i="1" s="1"/>
  <c r="AC91" i="1" s="1"/>
  <c r="AO91" i="1"/>
  <c r="BH91" i="1" s="1"/>
  <c r="AB91" i="1" s="1"/>
  <c r="AL91" i="1"/>
  <c r="AU90" i="1" s="1"/>
  <c r="AK91" i="1"/>
  <c r="AT90" i="1" s="1"/>
  <c r="AJ91" i="1"/>
  <c r="AH91" i="1"/>
  <c r="AG91" i="1"/>
  <c r="AF91" i="1"/>
  <c r="AE91" i="1"/>
  <c r="AD91" i="1"/>
  <c r="Z91" i="1"/>
  <c r="J91" i="1"/>
  <c r="I91" i="1"/>
  <c r="I90" i="1" s="1"/>
  <c r="K31" i="2" s="1"/>
  <c r="H91" i="1"/>
  <c r="AS90" i="1"/>
  <c r="J90" i="1"/>
  <c r="L31" i="2" s="1"/>
  <c r="N31" i="2" s="1"/>
  <c r="H90" i="1"/>
  <c r="J31" i="2" s="1"/>
  <c r="BJ88" i="1"/>
  <c r="BF88" i="1"/>
  <c r="BD88" i="1"/>
  <c r="AX88" i="1"/>
  <c r="BC88" i="1" s="1"/>
  <c r="AW88" i="1"/>
  <c r="AV88" i="1"/>
  <c r="AP88" i="1"/>
  <c r="BI88" i="1" s="1"/>
  <c r="AC88" i="1" s="1"/>
  <c r="AO88" i="1"/>
  <c r="BH88" i="1" s="1"/>
  <c r="AL88" i="1"/>
  <c r="AU87" i="1" s="1"/>
  <c r="AK88" i="1"/>
  <c r="AT87" i="1" s="1"/>
  <c r="AH88" i="1"/>
  <c r="AG88" i="1"/>
  <c r="AF88" i="1"/>
  <c r="AE88" i="1"/>
  <c r="AD88" i="1"/>
  <c r="AB88" i="1"/>
  <c r="Z88" i="1"/>
  <c r="J88" i="1"/>
  <c r="AJ88" i="1" s="1"/>
  <c r="AS87" i="1" s="1"/>
  <c r="I88" i="1"/>
  <c r="H88" i="1"/>
  <c r="H87" i="1" s="1"/>
  <c r="J30" i="2" s="1"/>
  <c r="J87" i="1"/>
  <c r="L30" i="2" s="1"/>
  <c r="N30" i="2" s="1"/>
  <c r="I87" i="1"/>
  <c r="BJ86" i="1"/>
  <c r="BF86" i="1"/>
  <c r="BD86" i="1"/>
  <c r="AW86" i="1"/>
  <c r="AP86" i="1"/>
  <c r="I86" i="1" s="1"/>
  <c r="AO86" i="1"/>
  <c r="BH86" i="1" s="1"/>
  <c r="AL86" i="1"/>
  <c r="AK86" i="1"/>
  <c r="AJ86" i="1"/>
  <c r="AH86" i="1"/>
  <c r="AG86" i="1"/>
  <c r="AF86" i="1"/>
  <c r="AE86" i="1"/>
  <c r="AD86" i="1"/>
  <c r="AC86" i="1"/>
  <c r="AB86" i="1"/>
  <c r="Z86" i="1"/>
  <c r="J86" i="1"/>
  <c r="H86" i="1"/>
  <c r="BJ84" i="1"/>
  <c r="Z84" i="1" s="1"/>
  <c r="BF84" i="1"/>
  <c r="BD84" i="1"/>
  <c r="AX84" i="1"/>
  <c r="BC84" i="1" s="1"/>
  <c r="AW84" i="1"/>
  <c r="AV84" i="1"/>
  <c r="AP84" i="1"/>
  <c r="BI84" i="1" s="1"/>
  <c r="AO84" i="1"/>
  <c r="BH84" i="1" s="1"/>
  <c r="AL84" i="1"/>
  <c r="AK84" i="1"/>
  <c r="AH84" i="1"/>
  <c r="AG84" i="1"/>
  <c r="AF84" i="1"/>
  <c r="AE84" i="1"/>
  <c r="AD84" i="1"/>
  <c r="AC84" i="1"/>
  <c r="AB84" i="1"/>
  <c r="J84" i="1"/>
  <c r="AJ84" i="1" s="1"/>
  <c r="I84" i="1"/>
  <c r="H84" i="1"/>
  <c r="BJ83" i="1"/>
  <c r="BF83" i="1"/>
  <c r="BD83" i="1"/>
  <c r="AX83" i="1"/>
  <c r="AW83" i="1"/>
  <c r="BC83" i="1" s="1"/>
  <c r="AP83" i="1"/>
  <c r="BI83" i="1" s="1"/>
  <c r="AO83" i="1"/>
  <c r="H83" i="1" s="1"/>
  <c r="AL83" i="1"/>
  <c r="AK83" i="1"/>
  <c r="AJ83" i="1"/>
  <c r="AH83" i="1"/>
  <c r="AG83" i="1"/>
  <c r="AF83" i="1"/>
  <c r="AE83" i="1"/>
  <c r="AD83" i="1"/>
  <c r="AC83" i="1"/>
  <c r="AB83" i="1"/>
  <c r="Z83" i="1"/>
  <c r="J83" i="1"/>
  <c r="I83" i="1"/>
  <c r="BJ82" i="1"/>
  <c r="BH82" i="1"/>
  <c r="BF82" i="1"/>
  <c r="BD82" i="1"/>
  <c r="AX82" i="1"/>
  <c r="AP82" i="1"/>
  <c r="I82" i="1" s="1"/>
  <c r="AO82" i="1"/>
  <c r="AL82" i="1"/>
  <c r="AU81" i="1" s="1"/>
  <c r="AK82" i="1"/>
  <c r="AH82" i="1"/>
  <c r="AG82" i="1"/>
  <c r="AF82" i="1"/>
  <c r="AE82" i="1"/>
  <c r="AD82" i="1"/>
  <c r="AC82" i="1"/>
  <c r="AB82" i="1"/>
  <c r="Z82" i="1"/>
  <c r="J82" i="1"/>
  <c r="AT81" i="1"/>
  <c r="BJ80" i="1"/>
  <c r="BF80" i="1"/>
  <c r="BD80" i="1"/>
  <c r="AX80" i="1"/>
  <c r="AW80" i="1"/>
  <c r="AP80" i="1"/>
  <c r="BI80" i="1" s="1"/>
  <c r="AC80" i="1" s="1"/>
  <c r="AO80" i="1"/>
  <c r="H80" i="1" s="1"/>
  <c r="AL80" i="1"/>
  <c r="AK80" i="1"/>
  <c r="AJ80" i="1"/>
  <c r="AH80" i="1"/>
  <c r="AG80" i="1"/>
  <c r="AF80" i="1"/>
  <c r="AE80" i="1"/>
  <c r="AD80" i="1"/>
  <c r="Z80" i="1"/>
  <c r="J80" i="1"/>
  <c r="I80" i="1"/>
  <c r="BJ78" i="1"/>
  <c r="BF78" i="1"/>
  <c r="BD78" i="1"/>
  <c r="AX78" i="1"/>
  <c r="AP78" i="1"/>
  <c r="I78" i="1" s="1"/>
  <c r="AO78" i="1"/>
  <c r="AL78" i="1"/>
  <c r="AK78" i="1"/>
  <c r="AT75" i="1" s="1"/>
  <c r="AH78" i="1"/>
  <c r="AE78" i="1"/>
  <c r="AD78" i="1"/>
  <c r="AC78" i="1"/>
  <c r="AB78" i="1"/>
  <c r="Z78" i="1"/>
  <c r="J78" i="1"/>
  <c r="BJ76" i="1"/>
  <c r="BI76" i="1"/>
  <c r="AG76" i="1" s="1"/>
  <c r="BF76" i="1"/>
  <c r="BD76" i="1"/>
  <c r="AP76" i="1"/>
  <c r="AO76" i="1"/>
  <c r="AW76" i="1" s="1"/>
  <c r="AL76" i="1"/>
  <c r="AK76" i="1"/>
  <c r="AJ76" i="1"/>
  <c r="AH76" i="1"/>
  <c r="AE76" i="1"/>
  <c r="AD76" i="1"/>
  <c r="AC76" i="1"/>
  <c r="AB76" i="1"/>
  <c r="Z76" i="1"/>
  <c r="J76" i="1"/>
  <c r="AU75" i="1"/>
  <c r="BJ74" i="1"/>
  <c r="BF74" i="1"/>
  <c r="BD74" i="1"/>
  <c r="AX74" i="1"/>
  <c r="AP74" i="1"/>
  <c r="I74" i="1" s="1"/>
  <c r="I73" i="1" s="1"/>
  <c r="K27" i="2" s="1"/>
  <c r="AO74" i="1"/>
  <c r="BH74" i="1" s="1"/>
  <c r="AL74" i="1"/>
  <c r="AU73" i="1" s="1"/>
  <c r="AK74" i="1"/>
  <c r="AH74" i="1"/>
  <c r="AG74" i="1"/>
  <c r="AF74" i="1"/>
  <c r="AE74" i="1"/>
  <c r="AD74" i="1"/>
  <c r="AC74" i="1"/>
  <c r="AB74" i="1"/>
  <c r="Z74" i="1"/>
  <c r="J74" i="1"/>
  <c r="AT73" i="1"/>
  <c r="BJ72" i="1"/>
  <c r="BF72" i="1"/>
  <c r="BD72" i="1"/>
  <c r="AX72" i="1"/>
  <c r="AW72" i="1"/>
  <c r="AP72" i="1"/>
  <c r="BI72" i="1" s="1"/>
  <c r="AO72" i="1"/>
  <c r="H72" i="1" s="1"/>
  <c r="AL72" i="1"/>
  <c r="AU69" i="1" s="1"/>
  <c r="AK72" i="1"/>
  <c r="AJ72" i="1"/>
  <c r="AH72" i="1"/>
  <c r="AG72" i="1"/>
  <c r="AF72" i="1"/>
  <c r="AE72" i="1"/>
  <c r="AD72" i="1"/>
  <c r="AC72" i="1"/>
  <c r="Z72" i="1"/>
  <c r="J72" i="1"/>
  <c r="I72" i="1"/>
  <c r="BJ71" i="1"/>
  <c r="BF71" i="1"/>
  <c r="BD71" i="1"/>
  <c r="AX71" i="1"/>
  <c r="AP71" i="1"/>
  <c r="I71" i="1" s="1"/>
  <c r="AO71" i="1"/>
  <c r="AL71" i="1"/>
  <c r="AK71" i="1"/>
  <c r="AT69" i="1" s="1"/>
  <c r="AH71" i="1"/>
  <c r="AG71" i="1"/>
  <c r="AF71" i="1"/>
  <c r="AE71" i="1"/>
  <c r="AD71" i="1"/>
  <c r="Z71" i="1"/>
  <c r="J71" i="1"/>
  <c r="BJ70" i="1"/>
  <c r="BI70" i="1"/>
  <c r="AC70" i="1" s="1"/>
  <c r="BF70" i="1"/>
  <c r="BD70" i="1"/>
  <c r="AP70" i="1"/>
  <c r="AO70" i="1"/>
  <c r="AW70" i="1" s="1"/>
  <c r="AL70" i="1"/>
  <c r="AK70" i="1"/>
  <c r="AJ70" i="1"/>
  <c r="AH70" i="1"/>
  <c r="AG70" i="1"/>
  <c r="AF70" i="1"/>
  <c r="AE70" i="1"/>
  <c r="AD70" i="1"/>
  <c r="Z70" i="1"/>
  <c r="J70" i="1"/>
  <c r="BJ67" i="1"/>
  <c r="BH67" i="1"/>
  <c r="AB67" i="1" s="1"/>
  <c r="BF67" i="1"/>
  <c r="BD67" i="1"/>
  <c r="AX67" i="1"/>
  <c r="AP67" i="1"/>
  <c r="BI67" i="1" s="1"/>
  <c r="AC67" i="1" s="1"/>
  <c r="AO67" i="1"/>
  <c r="AL67" i="1"/>
  <c r="AU66" i="1" s="1"/>
  <c r="AK67" i="1"/>
  <c r="AH67" i="1"/>
  <c r="AG67" i="1"/>
  <c r="AF67" i="1"/>
  <c r="AE67" i="1"/>
  <c r="AD67" i="1"/>
  <c r="Z67" i="1"/>
  <c r="J67" i="1"/>
  <c r="I67" i="1"/>
  <c r="AT66" i="1"/>
  <c r="I66" i="1"/>
  <c r="K25" i="2" s="1"/>
  <c r="BJ64" i="1"/>
  <c r="BF64" i="1"/>
  <c r="BD64" i="1"/>
  <c r="AX64" i="1"/>
  <c r="AW64" i="1"/>
  <c r="AP64" i="1"/>
  <c r="BI64" i="1" s="1"/>
  <c r="AO64" i="1"/>
  <c r="BH64" i="1" s="1"/>
  <c r="AB64" i="1" s="1"/>
  <c r="AL64" i="1"/>
  <c r="AU63" i="1" s="1"/>
  <c r="AK64" i="1"/>
  <c r="AT63" i="1" s="1"/>
  <c r="AJ64" i="1"/>
  <c r="AH64" i="1"/>
  <c r="AG64" i="1"/>
  <c r="AF64" i="1"/>
  <c r="AE64" i="1"/>
  <c r="AD64" i="1"/>
  <c r="AC64" i="1"/>
  <c r="Z64" i="1"/>
  <c r="J64" i="1"/>
  <c r="I64" i="1"/>
  <c r="I63" i="1" s="1"/>
  <c r="K24" i="2" s="1"/>
  <c r="H64" i="1"/>
  <c r="AS63" i="1"/>
  <c r="J63" i="1"/>
  <c r="L24" i="2" s="1"/>
  <c r="N24" i="2" s="1"/>
  <c r="H63" i="1"/>
  <c r="J24" i="2" s="1"/>
  <c r="BJ62" i="1"/>
  <c r="BF62" i="1"/>
  <c r="BD62" i="1"/>
  <c r="AX62" i="1"/>
  <c r="BC62" i="1" s="1"/>
  <c r="AW62" i="1"/>
  <c r="AV62" i="1"/>
  <c r="AP62" i="1"/>
  <c r="BI62" i="1" s="1"/>
  <c r="AE62" i="1" s="1"/>
  <c r="AO62" i="1"/>
  <c r="BH62" i="1" s="1"/>
  <c r="AD62" i="1" s="1"/>
  <c r="AL62" i="1"/>
  <c r="AK62" i="1"/>
  <c r="AH62" i="1"/>
  <c r="AG62" i="1"/>
  <c r="AF62" i="1"/>
  <c r="AC62" i="1"/>
  <c r="AB62" i="1"/>
  <c r="Z62" i="1"/>
  <c r="J62" i="1"/>
  <c r="AJ62" i="1" s="1"/>
  <c r="AS59" i="1" s="1"/>
  <c r="I62" i="1"/>
  <c r="H62" i="1"/>
  <c r="H59" i="1" s="1"/>
  <c r="J23" i="2" s="1"/>
  <c r="BJ60" i="1"/>
  <c r="BF60" i="1"/>
  <c r="BD60" i="1"/>
  <c r="AX60" i="1"/>
  <c r="AW60" i="1"/>
  <c r="AP60" i="1"/>
  <c r="BI60" i="1" s="1"/>
  <c r="AE60" i="1" s="1"/>
  <c r="AO60" i="1"/>
  <c r="BH60" i="1" s="1"/>
  <c r="AD60" i="1" s="1"/>
  <c r="AL60" i="1"/>
  <c r="AU59" i="1" s="1"/>
  <c r="AK60" i="1"/>
  <c r="AJ60" i="1"/>
  <c r="AH60" i="1"/>
  <c r="AG60" i="1"/>
  <c r="AF60" i="1"/>
  <c r="AC60" i="1"/>
  <c r="AB60" i="1"/>
  <c r="Z60" i="1"/>
  <c r="J60" i="1"/>
  <c r="I60" i="1"/>
  <c r="I59" i="1" s="1"/>
  <c r="K23" i="2" s="1"/>
  <c r="H60" i="1"/>
  <c r="BJ58" i="1"/>
  <c r="BF58" i="1"/>
  <c r="BD58" i="1"/>
  <c r="AX58" i="1"/>
  <c r="BC58" i="1" s="1"/>
  <c r="AW58" i="1"/>
  <c r="AV58" i="1"/>
  <c r="AP58" i="1"/>
  <c r="BI58" i="1" s="1"/>
  <c r="AE58" i="1" s="1"/>
  <c r="AO58" i="1"/>
  <c r="BH58" i="1" s="1"/>
  <c r="AD58" i="1" s="1"/>
  <c r="AL58" i="1"/>
  <c r="AK58" i="1"/>
  <c r="AH58" i="1"/>
  <c r="AG58" i="1"/>
  <c r="AF58" i="1"/>
  <c r="AC58" i="1"/>
  <c r="AB58" i="1"/>
  <c r="Z58" i="1"/>
  <c r="J58" i="1"/>
  <c r="AJ58" i="1" s="1"/>
  <c r="I58" i="1"/>
  <c r="H58" i="1"/>
  <c r="BJ57" i="1"/>
  <c r="BF57" i="1"/>
  <c r="BD57" i="1"/>
  <c r="AX57" i="1"/>
  <c r="AW57" i="1"/>
  <c r="AP57" i="1"/>
  <c r="BI57" i="1" s="1"/>
  <c r="AE57" i="1" s="1"/>
  <c r="AO57" i="1"/>
  <c r="BH57" i="1" s="1"/>
  <c r="AD57" i="1" s="1"/>
  <c r="AL57" i="1"/>
  <c r="AK57" i="1"/>
  <c r="AJ57" i="1"/>
  <c r="AH57" i="1"/>
  <c r="AG57" i="1"/>
  <c r="AF57" i="1"/>
  <c r="AC57" i="1"/>
  <c r="AB57" i="1"/>
  <c r="Z57" i="1"/>
  <c r="J57" i="1"/>
  <c r="I57" i="1"/>
  <c r="I54" i="1" s="1"/>
  <c r="K22" i="2" s="1"/>
  <c r="H57" i="1"/>
  <c r="BJ55" i="1"/>
  <c r="BH55" i="1"/>
  <c r="AD55" i="1" s="1"/>
  <c r="BF55" i="1"/>
  <c r="BD55" i="1"/>
  <c r="AX55" i="1"/>
  <c r="AP55" i="1"/>
  <c r="BI55" i="1" s="1"/>
  <c r="AE55" i="1" s="1"/>
  <c r="AO55" i="1"/>
  <c r="AL55" i="1"/>
  <c r="AK55" i="1"/>
  <c r="AT54" i="1" s="1"/>
  <c r="AH55" i="1"/>
  <c r="AG55" i="1"/>
  <c r="AF55" i="1"/>
  <c r="AC55" i="1"/>
  <c r="AB55" i="1"/>
  <c r="Z55" i="1"/>
  <c r="J55" i="1"/>
  <c r="AJ55" i="1" s="1"/>
  <c r="AS54" i="1" s="1"/>
  <c r="I55" i="1"/>
  <c r="J54" i="1"/>
  <c r="L22" i="2" s="1"/>
  <c r="N22" i="2" s="1"/>
  <c r="BJ53" i="1"/>
  <c r="BF53" i="1"/>
  <c r="BD53" i="1"/>
  <c r="BC53" i="1"/>
  <c r="AX53" i="1"/>
  <c r="AW53" i="1"/>
  <c r="AV53" i="1" s="1"/>
  <c r="AP53" i="1"/>
  <c r="BI53" i="1" s="1"/>
  <c r="AE53" i="1" s="1"/>
  <c r="AO53" i="1"/>
  <c r="BH53" i="1" s="1"/>
  <c r="AD53" i="1" s="1"/>
  <c r="AL53" i="1"/>
  <c r="AK53" i="1"/>
  <c r="AJ53" i="1"/>
  <c r="AH53" i="1"/>
  <c r="AG53" i="1"/>
  <c r="AF53" i="1"/>
  <c r="AC53" i="1"/>
  <c r="AB53" i="1"/>
  <c r="Z53" i="1"/>
  <c r="J53" i="1"/>
  <c r="I53" i="1"/>
  <c r="I50" i="1" s="1"/>
  <c r="K21" i="2" s="1"/>
  <c r="H53" i="1"/>
  <c r="BJ51" i="1"/>
  <c r="BH51" i="1"/>
  <c r="BF51" i="1"/>
  <c r="BD51" i="1"/>
  <c r="AX51" i="1"/>
  <c r="AP51" i="1"/>
  <c r="BI51" i="1" s="1"/>
  <c r="AE51" i="1" s="1"/>
  <c r="AO51" i="1"/>
  <c r="AL51" i="1"/>
  <c r="AK51" i="1"/>
  <c r="AH51" i="1"/>
  <c r="AG51" i="1"/>
  <c r="AF51" i="1"/>
  <c r="AD51" i="1"/>
  <c r="AC51" i="1"/>
  <c r="AB51" i="1"/>
  <c r="Z51" i="1"/>
  <c r="J51" i="1"/>
  <c r="AJ51" i="1" s="1"/>
  <c r="AS50" i="1" s="1"/>
  <c r="I51" i="1"/>
  <c r="AT50" i="1"/>
  <c r="BJ48" i="1"/>
  <c r="BF48" i="1"/>
  <c r="BD48" i="1"/>
  <c r="AX48" i="1"/>
  <c r="AW48" i="1"/>
  <c r="AV48" i="1" s="1"/>
  <c r="AP48" i="1"/>
  <c r="BI48" i="1" s="1"/>
  <c r="AE48" i="1" s="1"/>
  <c r="AO48" i="1"/>
  <c r="BH48" i="1" s="1"/>
  <c r="AD48" i="1" s="1"/>
  <c r="AL48" i="1"/>
  <c r="AK48" i="1"/>
  <c r="AJ48" i="1"/>
  <c r="AH48" i="1"/>
  <c r="AG48" i="1"/>
  <c r="AF48" i="1"/>
  <c r="AC48" i="1"/>
  <c r="AB48" i="1"/>
  <c r="Z48" i="1"/>
  <c r="J48" i="1"/>
  <c r="I48" i="1"/>
  <c r="I46" i="1" s="1"/>
  <c r="K20" i="2" s="1"/>
  <c r="H48" i="1"/>
  <c r="BJ47" i="1"/>
  <c r="BH47" i="1"/>
  <c r="AD47" i="1" s="1"/>
  <c r="BF47" i="1"/>
  <c r="BD47" i="1"/>
  <c r="AX47" i="1"/>
  <c r="AP47" i="1"/>
  <c r="BI47" i="1" s="1"/>
  <c r="AE47" i="1" s="1"/>
  <c r="AO47" i="1"/>
  <c r="AL47" i="1"/>
  <c r="AU46" i="1" s="1"/>
  <c r="AK47" i="1"/>
  <c r="AH47" i="1"/>
  <c r="AG47" i="1"/>
  <c r="AF47" i="1"/>
  <c r="AC47" i="1"/>
  <c r="AB47" i="1"/>
  <c r="Z47" i="1"/>
  <c r="J47" i="1"/>
  <c r="AJ47" i="1" s="1"/>
  <c r="I47" i="1"/>
  <c r="AT46" i="1"/>
  <c r="J46" i="1"/>
  <c r="L20" i="2" s="1"/>
  <c r="N20" i="2" s="1"/>
  <c r="BJ45" i="1"/>
  <c r="BF45" i="1"/>
  <c r="BD45" i="1"/>
  <c r="AX45" i="1"/>
  <c r="AW45" i="1"/>
  <c r="AV45" i="1" s="1"/>
  <c r="AP45" i="1"/>
  <c r="BI45" i="1" s="1"/>
  <c r="AE45" i="1" s="1"/>
  <c r="AO45" i="1"/>
  <c r="BH45" i="1" s="1"/>
  <c r="AD45" i="1" s="1"/>
  <c r="AL45" i="1"/>
  <c r="AK45" i="1"/>
  <c r="AJ45" i="1"/>
  <c r="AH45" i="1"/>
  <c r="AG45" i="1"/>
  <c r="AF45" i="1"/>
  <c r="AC45" i="1"/>
  <c r="AB45" i="1"/>
  <c r="Z45" i="1"/>
  <c r="J45" i="1"/>
  <c r="I45" i="1"/>
  <c r="H45" i="1"/>
  <c r="BJ44" i="1"/>
  <c r="BF44" i="1"/>
  <c r="BD44" i="1"/>
  <c r="AX44" i="1"/>
  <c r="AP44" i="1"/>
  <c r="BI44" i="1" s="1"/>
  <c r="AE44" i="1" s="1"/>
  <c r="AO44" i="1"/>
  <c r="AL44" i="1"/>
  <c r="AK44" i="1"/>
  <c r="AT39" i="1" s="1"/>
  <c r="AH44" i="1"/>
  <c r="AG44" i="1"/>
  <c r="AF44" i="1"/>
  <c r="AC44" i="1"/>
  <c r="AB44" i="1"/>
  <c r="Z44" i="1"/>
  <c r="J44" i="1"/>
  <c r="AJ44" i="1" s="1"/>
  <c r="I44" i="1"/>
  <c r="BJ43" i="1"/>
  <c r="BI43" i="1"/>
  <c r="AE43" i="1" s="1"/>
  <c r="BF43" i="1"/>
  <c r="BD43" i="1"/>
  <c r="AP43" i="1"/>
  <c r="AO43" i="1"/>
  <c r="AW43" i="1" s="1"/>
  <c r="AL43" i="1"/>
  <c r="AK43" i="1"/>
  <c r="AJ43" i="1"/>
  <c r="AH43" i="1"/>
  <c r="AG43" i="1"/>
  <c r="AF43" i="1"/>
  <c r="AC43" i="1"/>
  <c r="AB43" i="1"/>
  <c r="Z43" i="1"/>
  <c r="J43" i="1"/>
  <c r="BJ42" i="1"/>
  <c r="BF42" i="1"/>
  <c r="BD42" i="1"/>
  <c r="AV42" i="1"/>
  <c r="AP42" i="1"/>
  <c r="AX42" i="1" s="1"/>
  <c r="AO42" i="1"/>
  <c r="AW42" i="1" s="1"/>
  <c r="AL42" i="1"/>
  <c r="AK42" i="1"/>
  <c r="AH42" i="1"/>
  <c r="AG42" i="1"/>
  <c r="AF42" i="1"/>
  <c r="AC42" i="1"/>
  <c r="AB42" i="1"/>
  <c r="Z42" i="1"/>
  <c r="J42" i="1"/>
  <c r="AJ42" i="1" s="1"/>
  <c r="BJ41" i="1"/>
  <c r="BF41" i="1"/>
  <c r="BD41" i="1"/>
  <c r="AW41" i="1"/>
  <c r="AP41" i="1"/>
  <c r="AX41" i="1" s="1"/>
  <c r="AO41" i="1"/>
  <c r="BH41" i="1" s="1"/>
  <c r="AD41" i="1" s="1"/>
  <c r="AL41" i="1"/>
  <c r="AK41" i="1"/>
  <c r="AH41" i="1"/>
  <c r="AG41" i="1"/>
  <c r="AF41" i="1"/>
  <c r="AC41" i="1"/>
  <c r="AB41" i="1"/>
  <c r="Z41" i="1"/>
  <c r="J41" i="1"/>
  <c r="AJ41" i="1" s="1"/>
  <c r="H41" i="1"/>
  <c r="BJ40" i="1"/>
  <c r="BF40" i="1"/>
  <c r="BD40" i="1"/>
  <c r="AX40" i="1"/>
  <c r="AP40" i="1"/>
  <c r="BI40" i="1" s="1"/>
  <c r="AE40" i="1" s="1"/>
  <c r="AO40" i="1"/>
  <c r="AW40" i="1" s="1"/>
  <c r="BC40" i="1" s="1"/>
  <c r="AL40" i="1"/>
  <c r="AK40" i="1"/>
  <c r="AH40" i="1"/>
  <c r="AG40" i="1"/>
  <c r="AF40" i="1"/>
  <c r="AC40" i="1"/>
  <c r="AB40" i="1"/>
  <c r="Z40" i="1"/>
  <c r="J40" i="1"/>
  <c r="I40" i="1"/>
  <c r="BJ38" i="1"/>
  <c r="BI38" i="1"/>
  <c r="AE38" i="1" s="1"/>
  <c r="BF38" i="1"/>
  <c r="BD38" i="1"/>
  <c r="AW38" i="1"/>
  <c r="AP38" i="1"/>
  <c r="AX38" i="1" s="1"/>
  <c r="AO38" i="1"/>
  <c r="BH38" i="1" s="1"/>
  <c r="AD38" i="1" s="1"/>
  <c r="AL38" i="1"/>
  <c r="AU35" i="1" s="1"/>
  <c r="AK38" i="1"/>
  <c r="AH38" i="1"/>
  <c r="AG38" i="1"/>
  <c r="AF38" i="1"/>
  <c r="AC38" i="1"/>
  <c r="AB38" i="1"/>
  <c r="Z38" i="1"/>
  <c r="J38" i="1"/>
  <c r="AJ38" i="1" s="1"/>
  <c r="I38" i="1"/>
  <c r="H38" i="1"/>
  <c r="BJ36" i="1"/>
  <c r="BH36" i="1"/>
  <c r="BF36" i="1"/>
  <c r="BD36" i="1"/>
  <c r="AX36" i="1"/>
  <c r="AP36" i="1"/>
  <c r="BI36" i="1" s="1"/>
  <c r="AE36" i="1" s="1"/>
  <c r="AO36" i="1"/>
  <c r="AW36" i="1" s="1"/>
  <c r="AL36" i="1"/>
  <c r="AK36" i="1"/>
  <c r="AH36" i="1"/>
  <c r="AG36" i="1"/>
  <c r="AF36" i="1"/>
  <c r="AD36" i="1"/>
  <c r="AC36" i="1"/>
  <c r="AB36" i="1"/>
  <c r="Z36" i="1"/>
  <c r="J36" i="1"/>
  <c r="I36" i="1"/>
  <c r="H36" i="1"/>
  <c r="AT35" i="1"/>
  <c r="H35" i="1"/>
  <c r="J18" i="2" s="1"/>
  <c r="BJ34" i="1"/>
  <c r="BI34" i="1"/>
  <c r="BF34" i="1"/>
  <c r="BD34" i="1"/>
  <c r="AW34" i="1"/>
  <c r="BC34" i="1" s="1"/>
  <c r="AV34" i="1"/>
  <c r="AP34" i="1"/>
  <c r="AX34" i="1" s="1"/>
  <c r="AO34" i="1"/>
  <c r="BH34" i="1" s="1"/>
  <c r="AD34" i="1" s="1"/>
  <c r="AL34" i="1"/>
  <c r="AU33" i="1" s="1"/>
  <c r="AK34" i="1"/>
  <c r="AH34" i="1"/>
  <c r="AG34" i="1"/>
  <c r="AF34" i="1"/>
  <c r="AE34" i="1"/>
  <c r="AC34" i="1"/>
  <c r="AB34" i="1"/>
  <c r="Z34" i="1"/>
  <c r="J34" i="1"/>
  <c r="AJ34" i="1" s="1"/>
  <c r="AS33" i="1" s="1"/>
  <c r="I34" i="1"/>
  <c r="I33" i="1" s="1"/>
  <c r="K17" i="2" s="1"/>
  <c r="H34" i="1"/>
  <c r="H33" i="1" s="1"/>
  <c r="J17" i="2" s="1"/>
  <c r="AT33" i="1"/>
  <c r="J33" i="1"/>
  <c r="L17" i="2" s="1"/>
  <c r="N17" i="2" s="1"/>
  <c r="BJ31" i="1"/>
  <c r="BI31" i="1"/>
  <c r="AC31" i="1" s="1"/>
  <c r="BF31" i="1"/>
  <c r="BD31" i="1"/>
  <c r="AP31" i="1"/>
  <c r="AO31" i="1"/>
  <c r="AW31" i="1" s="1"/>
  <c r="AL31" i="1"/>
  <c r="AK31" i="1"/>
  <c r="AT28" i="1" s="1"/>
  <c r="AH31" i="1"/>
  <c r="AG31" i="1"/>
  <c r="AF31" i="1"/>
  <c r="AE31" i="1"/>
  <c r="AD31" i="1"/>
  <c r="Z31" i="1"/>
  <c r="J31" i="1"/>
  <c r="AJ31" i="1" s="1"/>
  <c r="BJ29" i="1"/>
  <c r="BF29" i="1"/>
  <c r="BD29" i="1"/>
  <c r="AW29" i="1"/>
  <c r="BC29" i="1" s="1"/>
  <c r="AP29" i="1"/>
  <c r="AX29" i="1" s="1"/>
  <c r="AO29" i="1"/>
  <c r="BH29" i="1" s="1"/>
  <c r="AB29" i="1" s="1"/>
  <c r="AL29" i="1"/>
  <c r="AK29" i="1"/>
  <c r="AJ29" i="1"/>
  <c r="AH29" i="1"/>
  <c r="AG29" i="1"/>
  <c r="AF29" i="1"/>
  <c r="AE29" i="1"/>
  <c r="AD29" i="1"/>
  <c r="Z29" i="1"/>
  <c r="J29" i="1"/>
  <c r="H29" i="1"/>
  <c r="AU28" i="1"/>
  <c r="AS28" i="1"/>
  <c r="J28" i="1"/>
  <c r="L16" i="2" s="1"/>
  <c r="N16" i="2" s="1"/>
  <c r="BJ26" i="1"/>
  <c r="BH26" i="1"/>
  <c r="AB26" i="1" s="1"/>
  <c r="BF26" i="1"/>
  <c r="BD26" i="1"/>
  <c r="AP26" i="1"/>
  <c r="BI26" i="1" s="1"/>
  <c r="AC26" i="1" s="1"/>
  <c r="AO26" i="1"/>
  <c r="AW26" i="1" s="1"/>
  <c r="AL26" i="1"/>
  <c r="AK26" i="1"/>
  <c r="AH26" i="1"/>
  <c r="AG26" i="1"/>
  <c r="AF26" i="1"/>
  <c r="AE26" i="1"/>
  <c r="AD26" i="1"/>
  <c r="Z26" i="1"/>
  <c r="J26" i="1"/>
  <c r="AJ26" i="1" s="1"/>
  <c r="AS25" i="1" s="1"/>
  <c r="H26" i="1"/>
  <c r="H25" i="1" s="1"/>
  <c r="J15" i="2" s="1"/>
  <c r="AU25" i="1"/>
  <c r="AT25" i="1"/>
  <c r="J25" i="1"/>
  <c r="L15" i="2" s="1"/>
  <c r="N15" i="2" s="1"/>
  <c r="BJ23" i="1"/>
  <c r="BF23" i="1"/>
  <c r="BD23" i="1"/>
  <c r="AP23" i="1"/>
  <c r="AO23" i="1"/>
  <c r="BH23" i="1" s="1"/>
  <c r="AB23" i="1" s="1"/>
  <c r="AL23" i="1"/>
  <c r="AK23" i="1"/>
  <c r="AJ23" i="1"/>
  <c r="AH23" i="1"/>
  <c r="AG23" i="1"/>
  <c r="AF23" i="1"/>
  <c r="AE23" i="1"/>
  <c r="AD23" i="1"/>
  <c r="Z23" i="1"/>
  <c r="J23" i="1"/>
  <c r="BJ22" i="1"/>
  <c r="BH22" i="1"/>
  <c r="AB22" i="1" s="1"/>
  <c r="BF22" i="1"/>
  <c r="BD22" i="1"/>
  <c r="AP22" i="1"/>
  <c r="BI22" i="1" s="1"/>
  <c r="AC22" i="1" s="1"/>
  <c r="AO22" i="1"/>
  <c r="AW22" i="1" s="1"/>
  <c r="AL22" i="1"/>
  <c r="AK22" i="1"/>
  <c r="AH22" i="1"/>
  <c r="AG22" i="1"/>
  <c r="AF22" i="1"/>
  <c r="AE22" i="1"/>
  <c r="AD22" i="1"/>
  <c r="Z22" i="1"/>
  <c r="J22" i="1"/>
  <c r="AJ22" i="1" s="1"/>
  <c r="H22" i="1"/>
  <c r="BJ20" i="1"/>
  <c r="BI20" i="1"/>
  <c r="AC20" i="1" s="1"/>
  <c r="BF20" i="1"/>
  <c r="BD20" i="1"/>
  <c r="AP20" i="1"/>
  <c r="AX20" i="1" s="1"/>
  <c r="AO20" i="1"/>
  <c r="BH20" i="1" s="1"/>
  <c r="AB20" i="1" s="1"/>
  <c r="AL20" i="1"/>
  <c r="AK20" i="1"/>
  <c r="AH20" i="1"/>
  <c r="AG20" i="1"/>
  <c r="AF20" i="1"/>
  <c r="AE20" i="1"/>
  <c r="AD20" i="1"/>
  <c r="Z20" i="1"/>
  <c r="J20" i="1"/>
  <c r="AJ20" i="1" s="1"/>
  <c r="H20" i="1"/>
  <c r="BJ19" i="1"/>
  <c r="BI19" i="1"/>
  <c r="AC19" i="1" s="1"/>
  <c r="BF19" i="1"/>
  <c r="BD19" i="1"/>
  <c r="AX19" i="1"/>
  <c r="AP19" i="1"/>
  <c r="AO19" i="1"/>
  <c r="BH19" i="1" s="1"/>
  <c r="AB19" i="1" s="1"/>
  <c r="AL19" i="1"/>
  <c r="AK19" i="1"/>
  <c r="AJ19" i="1"/>
  <c r="AH19" i="1"/>
  <c r="AG19" i="1"/>
  <c r="AF19" i="1"/>
  <c r="AE19" i="1"/>
  <c r="AD19" i="1"/>
  <c r="Z19" i="1"/>
  <c r="J19" i="1"/>
  <c r="I19" i="1"/>
  <c r="BJ17" i="1"/>
  <c r="BF17" i="1"/>
  <c r="BD17" i="1"/>
  <c r="AW17" i="1"/>
  <c r="AP17" i="1"/>
  <c r="BI17" i="1" s="1"/>
  <c r="AC17" i="1" s="1"/>
  <c r="AO17" i="1"/>
  <c r="BH17" i="1" s="1"/>
  <c r="AB17" i="1" s="1"/>
  <c r="AL17" i="1"/>
  <c r="AK17" i="1"/>
  <c r="AT16" i="1" s="1"/>
  <c r="AH17" i="1"/>
  <c r="AG17" i="1"/>
  <c r="AF17" i="1"/>
  <c r="AE17" i="1"/>
  <c r="AD17" i="1"/>
  <c r="Z17" i="1"/>
  <c r="J17" i="1"/>
  <c r="AJ17" i="1" s="1"/>
  <c r="AS16" i="1" s="1"/>
  <c r="AU16" i="1"/>
  <c r="J16" i="1"/>
  <c r="L14" i="2" s="1"/>
  <c r="N14" i="2" s="1"/>
  <c r="BJ15" i="1"/>
  <c r="BF15" i="1"/>
  <c r="BD15" i="1"/>
  <c r="AX15" i="1"/>
  <c r="AP15" i="1"/>
  <c r="BI15" i="1" s="1"/>
  <c r="AC15" i="1" s="1"/>
  <c r="AO15" i="1"/>
  <c r="BH15" i="1" s="1"/>
  <c r="AB15" i="1" s="1"/>
  <c r="AL15" i="1"/>
  <c r="AU14" i="1" s="1"/>
  <c r="AK15" i="1"/>
  <c r="AJ15" i="1"/>
  <c r="AS14" i="1" s="1"/>
  <c r="AH15" i="1"/>
  <c r="AG15" i="1"/>
  <c r="AF15" i="1"/>
  <c r="AE15" i="1"/>
  <c r="AD15" i="1"/>
  <c r="Z15" i="1"/>
  <c r="J15" i="1"/>
  <c r="I15" i="1"/>
  <c r="AT14" i="1"/>
  <c r="J14" i="1"/>
  <c r="L13" i="2" s="1"/>
  <c r="N13" i="2" s="1"/>
  <c r="I14" i="1"/>
  <c r="K13" i="2" s="1"/>
  <c r="BJ13" i="1"/>
  <c r="BF13" i="1"/>
  <c r="BD13" i="1"/>
  <c r="AX13" i="1"/>
  <c r="AP13" i="1"/>
  <c r="I13" i="1" s="1"/>
  <c r="I12" i="1" s="1"/>
  <c r="K12" i="2" s="1"/>
  <c r="AO13" i="1"/>
  <c r="AW13" i="1" s="1"/>
  <c r="AL13" i="1"/>
  <c r="C29" i="4" s="1"/>
  <c r="F29" i="4" s="1"/>
  <c r="AK13" i="1"/>
  <c r="AT12" i="1" s="1"/>
  <c r="AH13" i="1"/>
  <c r="C20" i="4" s="1"/>
  <c r="AG13" i="1"/>
  <c r="AF13" i="1"/>
  <c r="AE13" i="1"/>
  <c r="AD13" i="1"/>
  <c r="Z13" i="1"/>
  <c r="J13" i="1"/>
  <c r="AJ13" i="1" s="1"/>
  <c r="AS12" i="1" s="1"/>
  <c r="H13" i="1"/>
  <c r="J12" i="1"/>
  <c r="H12" i="1"/>
  <c r="J12" i="2" s="1"/>
  <c r="AU1" i="1"/>
  <c r="AT1" i="1"/>
  <c r="AS1" i="1"/>
  <c r="BC36" i="1" l="1"/>
  <c r="AV36" i="1"/>
  <c r="BC13" i="1"/>
  <c r="AV13" i="1"/>
  <c r="AV70" i="1"/>
  <c r="AW71" i="1"/>
  <c r="H71" i="1"/>
  <c r="BH13" i="1"/>
  <c r="AB13" i="1" s="1"/>
  <c r="H17" i="1"/>
  <c r="AV17" i="1"/>
  <c r="AW20" i="1"/>
  <c r="I29" i="1"/>
  <c r="I28" i="1" s="1"/>
  <c r="K16" i="2" s="1"/>
  <c r="AX31" i="1"/>
  <c r="AV31" i="1" s="1"/>
  <c r="I31" i="1"/>
  <c r="I41" i="1"/>
  <c r="I39" i="1" s="1"/>
  <c r="K19" i="2" s="1"/>
  <c r="BI41" i="1"/>
  <c r="AE41" i="1" s="1"/>
  <c r="AX43" i="1"/>
  <c r="I43" i="1"/>
  <c r="BC45" i="1"/>
  <c r="AS46" i="1"/>
  <c r="BC60" i="1"/>
  <c r="AV60" i="1"/>
  <c r="AX70" i="1"/>
  <c r="BC70" i="1" s="1"/>
  <c r="I70" i="1"/>
  <c r="I69" i="1" s="1"/>
  <c r="K26" i="2" s="1"/>
  <c r="AJ78" i="1"/>
  <c r="J75" i="1"/>
  <c r="L28" i="2" s="1"/>
  <c r="N28" i="2" s="1"/>
  <c r="AW82" i="1"/>
  <c r="H82" i="1"/>
  <c r="H81" i="1" s="1"/>
  <c r="J29" i="2" s="1"/>
  <c r="AV43" i="1"/>
  <c r="AU12" i="1"/>
  <c r="BI13" i="1"/>
  <c r="AC13" i="1" s="1"/>
  <c r="AV40" i="1"/>
  <c r="AW44" i="1"/>
  <c r="H44" i="1"/>
  <c r="AW78" i="1"/>
  <c r="H78" i="1"/>
  <c r="I81" i="1"/>
  <c r="K29" i="2" s="1"/>
  <c r="I17" i="1"/>
  <c r="H19" i="1"/>
  <c r="BC43" i="1"/>
  <c r="AV76" i="1"/>
  <c r="AX17" i="1"/>
  <c r="BC17" i="1" s="1"/>
  <c r="AW19" i="1"/>
  <c r="I20" i="1"/>
  <c r="BI29" i="1"/>
  <c r="AC29" i="1" s="1"/>
  <c r="I35" i="1"/>
  <c r="K18" i="2" s="1"/>
  <c r="AU39" i="1"/>
  <c r="H42" i="1"/>
  <c r="BH42" i="1"/>
  <c r="AD42" i="1" s="1"/>
  <c r="AW47" i="1"/>
  <c r="H47" i="1"/>
  <c r="H46" i="1" s="1"/>
  <c r="J20" i="2" s="1"/>
  <c r="AU50" i="1"/>
  <c r="BC64" i="1"/>
  <c r="AV64" i="1"/>
  <c r="AX76" i="1"/>
  <c r="I76" i="1"/>
  <c r="I75" i="1" s="1"/>
  <c r="K28" i="2" s="1"/>
  <c r="AX23" i="1"/>
  <c r="I23" i="1"/>
  <c r="H15" i="1"/>
  <c r="H14" i="1" s="1"/>
  <c r="J13" i="2" s="1"/>
  <c r="BC48" i="1"/>
  <c r="BC57" i="1"/>
  <c r="AV57" i="1"/>
  <c r="AW15" i="1"/>
  <c r="AX22" i="1"/>
  <c r="AV22" i="1" s="1"/>
  <c r="I22" i="1"/>
  <c r="J35" i="1"/>
  <c r="L18" i="2" s="1"/>
  <c r="N18" i="2" s="1"/>
  <c r="AJ36" i="1"/>
  <c r="AS35" i="1" s="1"/>
  <c r="H40" i="1"/>
  <c r="AW51" i="1"/>
  <c r="H51" i="1"/>
  <c r="H50" i="1" s="1"/>
  <c r="J21" i="2" s="1"/>
  <c r="AU54" i="1"/>
  <c r="J66" i="1"/>
  <c r="L25" i="2" s="1"/>
  <c r="N25" i="2" s="1"/>
  <c r="AJ67" i="1"/>
  <c r="AS66" i="1" s="1"/>
  <c r="J73" i="1"/>
  <c r="L27" i="2" s="1"/>
  <c r="N27" i="2" s="1"/>
  <c r="AJ74" i="1"/>
  <c r="AS73" i="1" s="1"/>
  <c r="BC76" i="1"/>
  <c r="BI23" i="1"/>
  <c r="AC23" i="1" s="1"/>
  <c r="H31" i="1"/>
  <c r="H28" i="1" s="1"/>
  <c r="J16" i="2" s="1"/>
  <c r="BH31" i="1"/>
  <c r="AB31" i="1" s="1"/>
  <c r="BC38" i="1"/>
  <c r="AV38" i="1"/>
  <c r="AW55" i="1"/>
  <c r="H55" i="1"/>
  <c r="H54" i="1" s="1"/>
  <c r="J22" i="2" s="1"/>
  <c r="AT59" i="1"/>
  <c r="AW67" i="1"/>
  <c r="H67" i="1"/>
  <c r="H66" i="1" s="1"/>
  <c r="J25" i="2" s="1"/>
  <c r="AS69" i="1"/>
  <c r="BH71" i="1"/>
  <c r="AB71" i="1" s="1"/>
  <c r="BC72" i="1"/>
  <c r="AV72" i="1"/>
  <c r="C21" i="4"/>
  <c r="AX26" i="1"/>
  <c r="AV26" i="1" s="1"/>
  <c r="I26" i="1"/>
  <c r="I25" i="1" s="1"/>
  <c r="K15" i="2" s="1"/>
  <c r="J39" i="1"/>
  <c r="L19" i="2" s="1"/>
  <c r="N19" i="2" s="1"/>
  <c r="AJ40" i="1"/>
  <c r="AS39" i="1" s="1"/>
  <c r="BH40" i="1"/>
  <c r="AD40" i="1" s="1"/>
  <c r="BC41" i="1"/>
  <c r="AV41" i="1"/>
  <c r="BC42" i="1"/>
  <c r="J81" i="1"/>
  <c r="L29" i="2" s="1"/>
  <c r="N29" i="2" s="1"/>
  <c r="AJ82" i="1"/>
  <c r="AS81" i="1" s="1"/>
  <c r="L12" i="2"/>
  <c r="N12" i="2" s="1"/>
  <c r="C28" i="4"/>
  <c r="F28" i="4" s="1"/>
  <c r="AW23" i="1"/>
  <c r="H23" i="1"/>
  <c r="AV29" i="1"/>
  <c r="BH44" i="1"/>
  <c r="AD44" i="1" s="1"/>
  <c r="J50" i="1"/>
  <c r="L21" i="2" s="1"/>
  <c r="N21" i="2" s="1"/>
  <c r="AJ71" i="1"/>
  <c r="J69" i="1"/>
  <c r="L26" i="2" s="1"/>
  <c r="N26" i="2" s="1"/>
  <c r="AW74" i="1"/>
  <c r="H74" i="1"/>
  <c r="H73" i="1" s="1"/>
  <c r="J27" i="2" s="1"/>
  <c r="AS75" i="1"/>
  <c r="BH78" i="1"/>
  <c r="AF78" i="1" s="1"/>
  <c r="BC80" i="1"/>
  <c r="AV80" i="1"/>
  <c r="BI42" i="1"/>
  <c r="AE42" i="1" s="1"/>
  <c r="C17" i="4" s="1"/>
  <c r="BH43" i="1"/>
  <c r="AD43" i="1" s="1"/>
  <c r="C16" i="4" s="1"/>
  <c r="J59" i="1"/>
  <c r="L23" i="2" s="1"/>
  <c r="N23" i="2" s="1"/>
  <c r="BH70" i="1"/>
  <c r="AB70" i="1" s="1"/>
  <c r="BH76" i="1"/>
  <c r="AF76" i="1" s="1"/>
  <c r="C18" i="4" s="1"/>
  <c r="AX86" i="1"/>
  <c r="BC86" i="1" s="1"/>
  <c r="I42" i="1"/>
  <c r="H43" i="1"/>
  <c r="H70" i="1"/>
  <c r="H69" i="1" s="1"/>
  <c r="J26" i="2" s="1"/>
  <c r="BI71" i="1"/>
  <c r="AC71" i="1" s="1"/>
  <c r="BH72" i="1"/>
  <c r="AB72" i="1" s="1"/>
  <c r="BI74" i="1"/>
  <c r="H76" i="1"/>
  <c r="H75" i="1" s="1"/>
  <c r="J28" i="2" s="1"/>
  <c r="BI78" i="1"/>
  <c r="AG78" i="1" s="1"/>
  <c r="C19" i="4" s="1"/>
  <c r="BH80" i="1"/>
  <c r="AB80" i="1" s="1"/>
  <c r="BI82" i="1"/>
  <c r="BH83" i="1"/>
  <c r="AV83" i="1"/>
  <c r="AV91" i="1"/>
  <c r="BI86" i="1"/>
  <c r="BC67" i="1" l="1"/>
  <c r="AV67" i="1"/>
  <c r="BC47" i="1"/>
  <c r="AV47" i="1"/>
  <c r="BC19" i="1"/>
  <c r="AV19" i="1"/>
  <c r="BC31" i="1"/>
  <c r="BC26" i="1"/>
  <c r="BC15" i="1"/>
  <c r="AV15" i="1"/>
  <c r="BC78" i="1"/>
  <c r="AV78" i="1"/>
  <c r="BC82" i="1"/>
  <c r="AV82" i="1"/>
  <c r="BC20" i="1"/>
  <c r="AV20" i="1"/>
  <c r="AV23" i="1"/>
  <c r="BC23" i="1"/>
  <c r="BC51" i="1"/>
  <c r="AV51" i="1"/>
  <c r="BC55" i="1"/>
  <c r="AV55" i="1"/>
  <c r="H39" i="1"/>
  <c r="J19" i="2" s="1"/>
  <c r="BC44" i="1"/>
  <c r="AV44" i="1"/>
  <c r="H16" i="1"/>
  <c r="J14" i="2" s="1"/>
  <c r="BC74" i="1"/>
  <c r="AV74" i="1"/>
  <c r="AV86" i="1"/>
  <c r="L32" i="2"/>
  <c r="C14" i="4"/>
  <c r="J93" i="1"/>
  <c r="C15" i="4"/>
  <c r="BC22" i="1"/>
  <c r="I16" i="1"/>
  <c r="K14" i="2" s="1"/>
  <c r="BC71" i="1"/>
  <c r="AV71" i="1"/>
  <c r="C22" i="4" l="1"/>
  <c r="H21" i="5" s="1"/>
  <c r="I21" i="5" s="1"/>
  <c r="I27" i="5" l="1"/>
  <c r="F29" i="5" s="1"/>
  <c r="I14" i="4"/>
  <c r="I22" i="4" s="1"/>
  <c r="C27" i="4" s="1"/>
  <c r="I28" i="4" s="1"/>
  <c r="I29" i="4" s="1"/>
</calcChain>
</file>

<file path=xl/sharedStrings.xml><?xml version="1.0" encoding="utf-8"?>
<sst xmlns="http://schemas.openxmlformats.org/spreadsheetml/2006/main" count="1645" uniqueCount="383">
  <si>
    <t>Slepý stavební rozpočet</t>
  </si>
  <si>
    <t>Název stavby:</t>
  </si>
  <si>
    <t>Na Hradbách 131, byt. jedn.č 2</t>
  </si>
  <si>
    <t>Doba výstavby:</t>
  </si>
  <si>
    <t xml:space="preserve"> </t>
  </si>
  <si>
    <t>Objednatel:</t>
  </si>
  <si>
    <t>Město Kolín, Karlovo náměstí 78, Kolín</t>
  </si>
  <si>
    <t>Druh stavby:</t>
  </si>
  <si>
    <t>Oprava bytové jednotky č.2</t>
  </si>
  <si>
    <t>Začátek výstavby:</t>
  </si>
  <si>
    <t>10.11.2025</t>
  </si>
  <si>
    <t>Projektant:</t>
  </si>
  <si>
    <t>Ing. M. Outlý, O-pro servis Kolín</t>
  </si>
  <si>
    <t>Lokalita:</t>
  </si>
  <si>
    <t>Kolín I, Na Hradbách 131</t>
  </si>
  <si>
    <t>Konec výstavby:</t>
  </si>
  <si>
    <t>Zhotovitel:</t>
  </si>
  <si>
    <t> </t>
  </si>
  <si>
    <t>JKSO:</t>
  </si>
  <si>
    <t>803</t>
  </si>
  <si>
    <t>Zpracováno dne:</t>
  </si>
  <si>
    <t>Zpracoval:</t>
  </si>
  <si>
    <t>Č</t>
  </si>
  <si>
    <t>Kód</t>
  </si>
  <si>
    <t>Zkrácený popis / Varianta</t>
  </si>
  <si>
    <t>MJ</t>
  </si>
  <si>
    <t>Množství</t>
  </si>
  <si>
    <t>Cena/MJ</t>
  </si>
  <si>
    <t>Náklady (Kč)</t>
  </si>
  <si>
    <t>Cenová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</si>
  <si>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</si>
  <si>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</si>
  <si>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</si>
  <si>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</si>
  <si>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</si>
  <si>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</si>
  <si>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</si>
  <si>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</si>
  <si>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soustava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</si>
  <si>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</si>
  <si>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</si>
  <si>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</si>
  <si>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</si>
  <si>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</si>
  <si>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</si>
  <si>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</si>
  <si>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</si>
  <si>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</si>
  <si>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</si>
  <si>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</si>
  <si>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</si>
  <si>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/>
  </si>
  <si>
    <t>31</t>
  </si>
  <si>
    <t>Zdi podpěrné a volné</t>
  </si>
  <si>
    <t>1</t>
  </si>
  <si>
    <t>311230012RA0</t>
  </si>
  <si>
    <t>Dozdívky z cihel pálených a tvárnic</t>
  </si>
  <si>
    <t>m3</t>
  </si>
  <si>
    <t>RTS I / 2025</t>
  </si>
  <si>
    <t>31_</t>
  </si>
  <si>
    <t>3_</t>
  </si>
  <si>
    <t>_</t>
  </si>
  <si>
    <t>P</t>
  </si>
  <si>
    <t>34</t>
  </si>
  <si>
    <t>Stěny a příčky</t>
  </si>
  <si>
    <t>2</t>
  </si>
  <si>
    <t>342280H01VD</t>
  </si>
  <si>
    <t>SDK kastlík pro zakrytí VZT s průrazy</t>
  </si>
  <si>
    <t>Celek</t>
  </si>
  <si>
    <t>34_</t>
  </si>
  <si>
    <t>61</t>
  </si>
  <si>
    <t>Úprava povrchů vnitřní</t>
  </si>
  <si>
    <t>3</t>
  </si>
  <si>
    <t>611421331RT2</t>
  </si>
  <si>
    <t>Oprava váp.omítek stropů do 20% plochy - štukových</t>
  </si>
  <si>
    <t>m2</t>
  </si>
  <si>
    <t>61_</t>
  </si>
  <si>
    <t>6_</t>
  </si>
  <si>
    <t>Varianta:</t>
  </si>
  <si>
    <t>s použitím suché maltové směsi</t>
  </si>
  <si>
    <t>4</t>
  </si>
  <si>
    <t>612474410R00</t>
  </si>
  <si>
    <t>Omítka stěn vnitřní tenkovrstvá vápenná - štuk</t>
  </si>
  <si>
    <t>5</t>
  </si>
  <si>
    <t>612481211RU1</t>
  </si>
  <si>
    <t>Montáž výztužné sítě (perlinky) do stěrky - vnitřní stěny</t>
  </si>
  <si>
    <t>včetně výztužné sítě a stěrkového tmelu weber</t>
  </si>
  <si>
    <t>6</t>
  </si>
  <si>
    <t>612421331R00</t>
  </si>
  <si>
    <t>Oprava vápen.omítek stěn do 20 % pl. - štukových</t>
  </si>
  <si>
    <t>7</t>
  </si>
  <si>
    <t>612434133RT2</t>
  </si>
  <si>
    <t>Omítkový sanač.syst.Weber ,vnitřní,3vrst.</t>
  </si>
  <si>
    <t>systém Webersan super
Sanační systém je určen pro všechny stupně vlhkosti a zasolení zdiva. Systém je tvořen sanačním podhozem tl. 10 mm z omítkoviny webersan super, sanační omítkou tl. 25 mm z téže omítkoviny a jemnou štukovou omítkou tl. 3 mm.</t>
  </si>
  <si>
    <t>63</t>
  </si>
  <si>
    <t>Podlahy a podlahové konstrukce</t>
  </si>
  <si>
    <t>8</t>
  </si>
  <si>
    <t>632411105RT2</t>
  </si>
  <si>
    <t>Samonivelační stěrka Cemix, ruční zpracování tl. 5 mm</t>
  </si>
  <si>
    <t>63_</t>
  </si>
  <si>
    <t>samonivelační polymercementová stěrka Cemix 30 MPa</t>
  </si>
  <si>
    <t>64</t>
  </si>
  <si>
    <t>Výplně otvorů</t>
  </si>
  <si>
    <t>9</t>
  </si>
  <si>
    <t>642201013RAB</t>
  </si>
  <si>
    <t>Výměna dveří 1kř, překlady nadpraží, zárubeň obložková,úprava ostění a nadpraží, práh</t>
  </si>
  <si>
    <t>kus</t>
  </si>
  <si>
    <t>64_</t>
  </si>
  <si>
    <t>Bez dodávky dveří. V položce není kalkulován poplatek za skládku pro vybouranou suť. Orientační hmotnost vybouraných konstrukcí je 0,203 t/kus konstrukce</t>
  </si>
  <si>
    <t>10</t>
  </si>
  <si>
    <t>642201011RA0</t>
  </si>
  <si>
    <t>Výměna dveří 1kř, zárubeň obložková,  úprava ostění a nadpraží,  práh</t>
  </si>
  <si>
    <t>Bez dodávky dveří. V položce není kalkulován poplatek za skládku pro vybouranou suť.Orientační hmotnost vybouraných konstrukcí je 0,143 t/kus konstrukce</t>
  </si>
  <si>
    <t>721</t>
  </si>
  <si>
    <t>ZTI</t>
  </si>
  <si>
    <t>11</t>
  </si>
  <si>
    <t>721, 722, 725,VD</t>
  </si>
  <si>
    <t>Vnitřní kanalizace, vodovod, zařizovací předměty, plynovod, montáže a demontáže</t>
  </si>
  <si>
    <t>721_</t>
  </si>
  <si>
    <t>72_</t>
  </si>
  <si>
    <t>762</t>
  </si>
  <si>
    <t>Konstrukce tesařské</t>
  </si>
  <si>
    <t>12</t>
  </si>
  <si>
    <t>762510020RAI</t>
  </si>
  <si>
    <t>Podlaha z desek dřevotřískových šroubovaná</t>
  </si>
  <si>
    <t>762_</t>
  </si>
  <si>
    <t>76_</t>
  </si>
  <si>
    <t>pouze montáž, desky ve specifikaci</t>
  </si>
  <si>
    <t>13</t>
  </si>
  <si>
    <t>60726010.A</t>
  </si>
  <si>
    <t>Deska dřevoštěpková OSB 3, Kronospan nebroušená 4PD tl. 12 mm</t>
  </si>
  <si>
    <t>M</t>
  </si>
  <si>
    <t>766</t>
  </si>
  <si>
    <t>Konstrukce truhlářské</t>
  </si>
  <si>
    <t>14</t>
  </si>
  <si>
    <t>766661512R00</t>
  </si>
  <si>
    <t>Montáž dveří 1kř. do 80 cm</t>
  </si>
  <si>
    <t>766_</t>
  </si>
  <si>
    <t>15</t>
  </si>
  <si>
    <t>766661522R00</t>
  </si>
  <si>
    <t>Montáž dveří 1kř. nad 80 cm</t>
  </si>
  <si>
    <t>16</t>
  </si>
  <si>
    <t>611621H6VD</t>
  </si>
  <si>
    <t>Dveře dřevěné interiérové 80x197 mm  ozn. 02/P,  02/L</t>
  </si>
  <si>
    <t>Kus</t>
  </si>
  <si>
    <t>17</t>
  </si>
  <si>
    <t>611621H7VD</t>
  </si>
  <si>
    <t>Dveře dřevěné interiérové 600/1970 mm ozn. 03/P, 03/L</t>
  </si>
  <si>
    <t>18</t>
  </si>
  <si>
    <t>611621H9VD</t>
  </si>
  <si>
    <t>Dveře vnitřní protipožární 900/1970 mm EI 30 ozn.01/L</t>
  </si>
  <si>
    <t>19</t>
  </si>
  <si>
    <t>61581623.A</t>
  </si>
  <si>
    <t>Linka kuchyňská atypická 210 cm včetně montáže</t>
  </si>
  <si>
    <t>soubor</t>
  </si>
  <si>
    <t>776</t>
  </si>
  <si>
    <t>Podlahy povlakové</t>
  </si>
  <si>
    <t>20</t>
  </si>
  <si>
    <t>776510010RA0</t>
  </si>
  <si>
    <t>Demontáž povlakových podlah z nášlapné plochy</t>
  </si>
  <si>
    <t>776_</t>
  </si>
  <si>
    <t>77_</t>
  </si>
  <si>
    <t>21</t>
  </si>
  <si>
    <t>776520010RAH</t>
  </si>
  <si>
    <t>Podlaha povlaková z PVC pásů, soklík</t>
  </si>
  <si>
    <t>podlahovina vinylová Tarkett tl.2,2 mm</t>
  </si>
  <si>
    <t>771</t>
  </si>
  <si>
    <t>Podlahy z dlaždic</t>
  </si>
  <si>
    <t>22</t>
  </si>
  <si>
    <t>771575022RAH</t>
  </si>
  <si>
    <t>Dlažba s izolací 200 x 200 mm</t>
  </si>
  <si>
    <t>771_</t>
  </si>
  <si>
    <t>izolace, tmel, dlažba ve specifikaci</t>
  </si>
  <si>
    <t>23</t>
  </si>
  <si>
    <t>597600OK1VD</t>
  </si>
  <si>
    <t>Keramická dlažba - orientační cena</t>
  </si>
  <si>
    <t>781</t>
  </si>
  <si>
    <t>Obklady (keramické)</t>
  </si>
  <si>
    <t>24</t>
  </si>
  <si>
    <t>781475124RAA</t>
  </si>
  <si>
    <t>Obklad vnitřní keramický, izolace, do 300 x 300 mm</t>
  </si>
  <si>
    <t>781_</t>
  </si>
  <si>
    <t>78_</t>
  </si>
  <si>
    <t>Obkladačky na lepící tme, podklad izolován hmotou, plocha spárována izolační hmotou, spára podlaha - stěna těsněna páskou a pružnou hmotou. Pro vlhké prostředí (koupelny, WC)</t>
  </si>
  <si>
    <t>25</t>
  </si>
  <si>
    <t>781230121R00</t>
  </si>
  <si>
    <t>Obkládání stěn obkládačkami keramickými, do tmele, do 300 x 300 mm</t>
  </si>
  <si>
    <t>26</t>
  </si>
  <si>
    <t>597600OK2VD</t>
  </si>
  <si>
    <t>Keramický obklad - orientační cena</t>
  </si>
  <si>
    <t>784</t>
  </si>
  <si>
    <t>Malby</t>
  </si>
  <si>
    <t>27</t>
  </si>
  <si>
    <t>784900010RAB</t>
  </si>
  <si>
    <t>Odstranění stávajících maleb</t>
  </si>
  <si>
    <t>784_</t>
  </si>
  <si>
    <t>oškrábáním</t>
  </si>
  <si>
    <t>28</t>
  </si>
  <si>
    <t>784450020RA0</t>
  </si>
  <si>
    <t>Malba ze směsi, penetrace 1x, bílá 2x</t>
  </si>
  <si>
    <t>95</t>
  </si>
  <si>
    <t>Různé dokončovací konstrukce a práce na pozemních stavbách</t>
  </si>
  <si>
    <t>29</t>
  </si>
  <si>
    <t>952901111R00</t>
  </si>
  <si>
    <t>Vyčištění budov o výšce podlaží do 4 m</t>
  </si>
  <si>
    <t>95_</t>
  </si>
  <si>
    <t>9_</t>
  </si>
  <si>
    <t>Položka je určena pro vyčištění budov bytové nebo občanské výstavby - zametení a umytí podlah, dlažeb, obkladů, schodů v místnostech, chodbách a schodištích, vyčištění a umytí oken, dveří s rámy, zárubněmi, umytí a vyčistění jiných zasklených a natíraných ploch a zařizovacích předmětů před předáním do užívání.</t>
  </si>
  <si>
    <t>96</t>
  </si>
  <si>
    <t>Bourání konstrukcí</t>
  </si>
  <si>
    <t>30</t>
  </si>
  <si>
    <t>965081713RT1</t>
  </si>
  <si>
    <t>Bourání dlažeb keramických tl.10 mm, nad 1 m2</t>
  </si>
  <si>
    <t>96_</t>
  </si>
  <si>
    <t>ručně, dlaždice keramické</t>
  </si>
  <si>
    <t>97</t>
  </si>
  <si>
    <t>Prorážení otvorů a ostatní bourací práce</t>
  </si>
  <si>
    <t>978013141R00</t>
  </si>
  <si>
    <t>Otlučení omítek vnitřních stěn v rozsahu do 20 %</t>
  </si>
  <si>
    <t>97_</t>
  </si>
  <si>
    <t>32</t>
  </si>
  <si>
    <t>978013191R00</t>
  </si>
  <si>
    <t>Otlučení omítek vnitřních stěn v rozsahu do 100 %</t>
  </si>
  <si>
    <t>33</t>
  </si>
  <si>
    <t>978011141R00</t>
  </si>
  <si>
    <t>Otlučení omítek vnitřních vápenných stropů do 20 %</t>
  </si>
  <si>
    <t>H01</t>
  </si>
  <si>
    <t>Přesun hmot</t>
  </si>
  <si>
    <t>998011003R00</t>
  </si>
  <si>
    <t>Přesun hmot pro budovy zděné výšky do 24 m</t>
  </si>
  <si>
    <t>t</t>
  </si>
  <si>
    <t>H01_</t>
  </si>
  <si>
    <t>M990VD</t>
  </si>
  <si>
    <t>Montáže</t>
  </si>
  <si>
    <t>35</t>
  </si>
  <si>
    <t>9900000H1VD</t>
  </si>
  <si>
    <t>Odsavač par</t>
  </si>
  <si>
    <t>M990VD_</t>
  </si>
  <si>
    <t>Dodávka a montáž</t>
  </si>
  <si>
    <t>36</t>
  </si>
  <si>
    <t>9900000H3VD</t>
  </si>
  <si>
    <t>Multifunkční troba</t>
  </si>
  <si>
    <t>37</t>
  </si>
  <si>
    <t>723000H01VD</t>
  </si>
  <si>
    <t>Plynová varná deska, dodávka a montáž</t>
  </si>
  <si>
    <t>Soubor</t>
  </si>
  <si>
    <t>S</t>
  </si>
  <si>
    <t>Přesuny sutí</t>
  </si>
  <si>
    <t>38</t>
  </si>
  <si>
    <t>979082111R00</t>
  </si>
  <si>
    <t>Vnitrostaveništní doprava suti do 10 m</t>
  </si>
  <si>
    <t>S_</t>
  </si>
  <si>
    <t>39</t>
  </si>
  <si>
    <t>979083117R00</t>
  </si>
  <si>
    <t>Vodorovné přemístění suti na skládku do 6000 m</t>
  </si>
  <si>
    <t>40</t>
  </si>
  <si>
    <t>979083191R00</t>
  </si>
  <si>
    <t>Příplatek za dalších započatých 1000 m nad 6000 m</t>
  </si>
  <si>
    <t>10x</t>
  </si>
  <si>
    <t>41</t>
  </si>
  <si>
    <t>979990107R00</t>
  </si>
  <si>
    <t>Poplatek za uložení suti - směs betonu, cihel, dřeva, skupina odpadu 170904</t>
  </si>
  <si>
    <t>M21</t>
  </si>
  <si>
    <t>Elektroinstalace</t>
  </si>
  <si>
    <t>42</t>
  </si>
  <si>
    <t>210000H03VD</t>
  </si>
  <si>
    <t>M21_</t>
  </si>
  <si>
    <t>Hubá elektroinstalace, přípojka, kompletace, rozvaděč, materiál, demontáž, montáž, zakreslení skutečného stavu, revizní zpráva</t>
  </si>
  <si>
    <t>M24</t>
  </si>
  <si>
    <t>VZT+ ÚT</t>
  </si>
  <si>
    <t>43</t>
  </si>
  <si>
    <t>2400000H1VD</t>
  </si>
  <si>
    <t>Vzduchotechnika a ústřední topení</t>
  </si>
  <si>
    <t>M24_</t>
  </si>
  <si>
    <t>Montáže a dodávka vzduchovodů, distribuční příslušenství, ventilátor, ústřední vytápění</t>
  </si>
  <si>
    <t>Celkem:</t>
  </si>
  <si>
    <t>Poznámka:</t>
  </si>
  <si>
    <t>Slepý stavební rozpočet - Jen podskupiny</t>
  </si>
  <si>
    <t>Zkrácený popis</t>
  </si>
  <si>
    <t>T</t>
  </si>
  <si>
    <t>Výkaz výměr</t>
  </si>
  <si>
    <t>Objekt</t>
  </si>
  <si>
    <t>Potřebné množství</t>
  </si>
  <si>
    <t>0,5</t>
  </si>
  <si>
    <t>45,1</t>
  </si>
  <si>
    <t>3*(2,73+3,1)*2</t>
  </si>
  <si>
    <t>-0,6*2*2</t>
  </si>
  <si>
    <t>-0,9*2</t>
  </si>
  <si>
    <t>-0,8*2*2</t>
  </si>
  <si>
    <t>3*(2,7+4,75)*2</t>
  </si>
  <si>
    <t>-0,8*2</t>
  </si>
  <si>
    <t>3*(0,88+1,1)*2</t>
  </si>
  <si>
    <t>1*(1,85+0,88)*2</t>
  </si>
  <si>
    <t>-0,6*2</t>
  </si>
  <si>
    <t>1*(1,6+1,6)*2</t>
  </si>
  <si>
    <t>3*(3,2+4,85)*2</t>
  </si>
  <si>
    <t>-15,5</t>
  </si>
  <si>
    <t>Sanační omítky</t>
  </si>
  <si>
    <t>120,82</t>
  </si>
  <si>
    <t>1*(2,7+4,75+4,85+3,2)</t>
  </si>
  <si>
    <t>45,1-16,2</t>
  </si>
  <si>
    <t>16,2</t>
  </si>
  <si>
    <t>;ztratné 8%; 1,296</t>
  </si>
  <si>
    <t>8,9+15,1</t>
  </si>
  <si>
    <t>8,8+16,2+15,1+1</t>
  </si>
  <si>
    <t>2,5+1,5</t>
  </si>
  <si>
    <t>;ztratné 8%; 0,32</t>
  </si>
  <si>
    <t>2*(1,6+1,6)*2</t>
  </si>
  <si>
    <t>Koupelna</t>
  </si>
  <si>
    <t>2*(1,85+0,88)</t>
  </si>
  <si>
    <t>WC+kuchyň</t>
  </si>
  <si>
    <t>(2,2+0,65)*1,6</t>
  </si>
  <si>
    <t>11,6+8,82</t>
  </si>
  <si>
    <t>;ztratné 8%; 1,6336</t>
  </si>
  <si>
    <t>45,1+120,82</t>
  </si>
  <si>
    <t>165,92</t>
  </si>
  <si>
    <t>2,5+1,6+1</t>
  </si>
  <si>
    <t>15,5</t>
  </si>
  <si>
    <t>0,9159+4,6498+0,2578+2,4570</t>
  </si>
  <si>
    <t>0,1398+0,1610+0,1336+0,1027</t>
  </si>
  <si>
    <t>0,6757+0,2190</t>
  </si>
  <si>
    <t>0,1020+2,3722+0,1493+0,085+0,203</t>
  </si>
  <si>
    <t>0,143*5</t>
  </si>
  <si>
    <t>3,6265</t>
  </si>
  <si>
    <t>10*3,6265</t>
  </si>
  <si>
    <t>Krycí list slepého rozpočtu</t>
  </si>
  <si>
    <t>IČO/DIČ:</t>
  </si>
  <si>
    <t>00235440/</t>
  </si>
  <si>
    <t>11422131/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</si>
  <si>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</si>
  <si>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</si>
  <si>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</si>
  <si>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</si>
  <si>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</si>
  <si>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</si>
  <si>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</si>
  <si>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</si>
  <si>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</si>
  <si>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</si>
  <si>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</si>
  <si>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</si>
  <si>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Zařízení staveniště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</si>
  <si>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</si>
  <si>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</si>
  <si>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</si>
  <si>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</si>
  <si>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</si>
  <si>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</si>
  <si>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</si>
  <si>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</si>
  <si>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</si>
  <si>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Ostatní materiál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</si>
  <si>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</si>
  <si>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</si>
  <si>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</si>
  <si>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</si>
  <si>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</si>
  <si>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</si>
  <si>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</si>
  <si>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</si>
  <si>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</si>
  <si>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</si>
  <si>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</si>
  <si>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</si>
  <si>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</si>
  <si>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</si>
  <si>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</si>
  <si>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</si>
  <si>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</si>
  <si>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</si>
  <si>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</si>
  <si>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a ostatní rozpočtové náklady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</si>
  <si>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</si>
  <si>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</si>
  <si>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</si>
  <si>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</si>
  <si>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</si>
  <si>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</si>
  <si>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</si>
  <si>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</si>
  <si>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Ostatní rozpočtové náklady ORN</t>
  </si>
  <si>
    <t>Ostatní rozpočtové náklady (ORN)</t>
  </si>
  <si>
    <t>Celkem 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</si>
</sst>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10"/>
      <color rgb="FF000000"/>
      <name val="Arial"/>
      <charset val="238"/>
    </font>
    <font>
      <i/>
      <sz val="8"/>
      <color rgb="FF000000"/>
      <name val="Arial"/>
      <charset val="238"/>
    </font>
    <font>
      <i/>
      <sz val="9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8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4" fontId="2" fillId="2" borderId="0" xfId="0" applyNumberFormat="1" applyFont="1" applyFill="1" applyBorder="1" applyAlignment="1" applyProtection="1">
      <alignment horizontal="righ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left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19" xfId="0" applyNumberFormat="1" applyFont="1" applyFill="1" applyBorder="1" applyAlignment="1" applyProtection="1">
      <alignment horizontal="left" vertical="center"/>
    </xf>
    <xf numFmtId="0" fontId="3" fillId="0" borderId="20" xfId="0" applyNumberFormat="1" applyFont="1" applyFill="1" applyBorder="1" applyAlignment="1" applyProtection="1">
      <alignment horizontal="left" vertical="center"/>
    </xf>
    <xf numFmtId="0" fontId="2" fillId="0" borderId="23" xfId="0" applyNumberFormat="1" applyFont="1" applyFill="1" applyBorder="1" applyAlignment="1" applyProtection="1">
      <alignment horizontal="center" vertical="center"/>
    </xf>
    <xf numFmtId="0" fontId="2" fillId="0" borderId="24" xfId="0" applyNumberFormat="1" applyFont="1" applyFill="1" applyBorder="1" applyAlignment="1" applyProtection="1">
      <alignment horizontal="center" vertical="center"/>
    </xf>
    <xf numFmtId="0" fontId="2" fillId="0" borderId="25" xfId="0" applyNumberFormat="1" applyFont="1" applyFill="1" applyBorder="1" applyAlignment="1" applyProtection="1">
      <alignment horizontal="center" vertical="center"/>
    </xf>
    <xf numFmtId="0" fontId="2" fillId="0" borderId="26" xfId="0" applyNumberFormat="1" applyFont="1" applyFill="1" applyBorder="1" applyAlignment="1" applyProtection="1">
      <alignment horizontal="center" vertical="center"/>
    </xf>
    <xf numFmtId="0" fontId="2" fillId="0" borderId="27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left" vertical="center"/>
    </xf>
    <xf numFmtId="4" fontId="2" fillId="2" borderId="29" xfId="0" applyNumberFormat="1" applyFont="1" applyFill="1" applyBorder="1" applyAlignment="1" applyProtection="1">
      <alignment horizontal="right" vertical="center"/>
    </xf>
    <xf numFmtId="0" fontId="2" fillId="2" borderId="30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0" fontId="3" fillId="0" borderId="6" xfId="0" applyNumberFormat="1" applyFont="1" applyFill="1" applyBorder="1" applyAlignment="1" applyProtection="1">
      <alignment horizontal="right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3" fillId="2" borderId="5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3" fillId="2" borderId="0" xfId="0" applyNumberFormat="1" applyFont="1" applyFill="1" applyBorder="1" applyAlignment="1" applyProtection="1">
      <alignment horizontal="left" vertical="center"/>
    </xf>
    <xf numFmtId="0" fontId="2" fillId="2" borderId="6" xfId="0" applyNumberFormat="1" applyFont="1" applyFill="1" applyBorder="1" applyAlignment="1" applyProtection="1">
      <alignment horizontal="right" vertical="center"/>
    </xf>
    <xf numFmtId="0" fontId="0" fillId="0" borderId="5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center"/>
    </xf>
    <xf numFmtId="0" fontId="0" fillId="0" borderId="31" xfId="0" applyNumberFormat="1" applyFont="1" applyFill="1" applyBorder="1" applyAlignment="1" applyProtection="1"/>
    <xf numFmtId="0" fontId="4" fillId="0" borderId="32" xfId="0" applyNumberFormat="1" applyFont="1" applyFill="1" applyBorder="1" applyAlignment="1" applyProtection="1">
      <alignment horizontal="right" vertical="center"/>
    </xf>
    <xf numFmtId="4" fontId="2" fillId="0" borderId="34" xfId="0" applyNumberFormat="1" applyFont="1" applyFill="1" applyBorder="1" applyAlignment="1" applyProtection="1">
      <alignment horizontal="right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3" fillId="0" borderId="35" xfId="0" applyNumberFormat="1" applyFont="1" applyFill="1" applyBorder="1" applyAlignment="1" applyProtection="1">
      <alignment horizontal="left" vertical="center"/>
    </xf>
    <xf numFmtId="0" fontId="2" fillId="0" borderId="38" xfId="0" applyNumberFormat="1" applyFont="1" applyFill="1" applyBorder="1" applyAlignment="1" applyProtection="1">
      <alignment horizontal="left" vertical="center"/>
    </xf>
    <xf numFmtId="0" fontId="3" fillId="0" borderId="28" xfId="0" applyNumberFormat="1" applyFont="1" applyFill="1" applyBorder="1" applyAlignment="1" applyProtection="1">
      <alignment horizontal="left" vertical="center"/>
    </xf>
    <xf numFmtId="4" fontId="3" fillId="0" borderId="29" xfId="0" applyNumberFormat="1" applyFont="1" applyFill="1" applyBorder="1" applyAlignment="1" applyProtection="1">
      <alignment horizontal="right" vertical="center"/>
    </xf>
    <xf numFmtId="4" fontId="3" fillId="0" borderId="30" xfId="0" applyNumberFormat="1" applyFont="1" applyFill="1" applyBorder="1" applyAlignment="1" applyProtection="1">
      <alignment horizontal="right" vertical="center"/>
    </xf>
    <xf numFmtId="0" fontId="3" fillId="0" borderId="41" xfId="0" applyNumberFormat="1" applyFont="1" applyFill="1" applyBorder="1" applyAlignment="1" applyProtection="1">
      <alignment horizontal="right" vertical="center"/>
    </xf>
    <xf numFmtId="4" fontId="3" fillId="0" borderId="6" xfId="0" applyNumberFormat="1" applyFont="1" applyFill="1" applyBorder="1" applyAlignment="1" applyProtection="1">
      <alignment horizontal="right" vertical="center"/>
    </xf>
    <xf numFmtId="0" fontId="3" fillId="0" borderId="31" xfId="0" applyNumberFormat="1" applyFont="1" applyFill="1" applyBorder="1" applyAlignment="1" applyProtection="1">
      <alignment horizontal="left" vertical="center"/>
    </xf>
    <xf numFmtId="4" fontId="3" fillId="0" borderId="32" xfId="0" applyNumberFormat="1" applyFont="1" applyFill="1" applyBorder="1" applyAlignment="1" applyProtection="1">
      <alignment horizontal="right" vertical="center"/>
    </xf>
    <xf numFmtId="4" fontId="3" fillId="0" borderId="33" xfId="0" applyNumberFormat="1" applyFont="1" applyFill="1" applyBorder="1" applyAlignment="1" applyProtection="1">
      <alignment horizontal="right" vertical="center"/>
    </xf>
    <xf numFmtId="0" fontId="2" fillId="0" borderId="42" xfId="0" applyNumberFormat="1" applyFont="1" applyFill="1" applyBorder="1" applyAlignment="1" applyProtection="1">
      <alignment horizontal="left" vertical="center"/>
    </xf>
    <xf numFmtId="0" fontId="2" fillId="0" borderId="43" xfId="0" applyNumberFormat="1" applyFont="1" applyFill="1" applyBorder="1" applyAlignment="1" applyProtection="1">
      <alignment horizontal="left" vertical="center"/>
    </xf>
    <xf numFmtId="0" fontId="2" fillId="0" borderId="46" xfId="0" applyNumberFormat="1" applyFont="1" applyFill="1" applyBorder="1" applyAlignment="1" applyProtection="1">
      <alignment horizontal="right" vertical="center"/>
    </xf>
    <xf numFmtId="0" fontId="2" fillId="0" borderId="47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4" fontId="6" fillId="0" borderId="0" xfId="0" applyNumberFormat="1" applyFont="1" applyFill="1" applyBorder="1" applyAlignment="1" applyProtection="1">
      <alignment horizontal="right" vertical="center"/>
    </xf>
    <xf numFmtId="0" fontId="0" fillId="0" borderId="6" xfId="0" applyNumberFormat="1" applyFont="1" applyFill="1" applyBorder="1" applyAlignment="1" applyProtection="1"/>
    <xf numFmtId="0" fontId="2" fillId="2" borderId="5" xfId="0" applyNumberFormat="1" applyFont="1" applyFill="1" applyBorder="1" applyAlignment="1" applyProtection="1">
      <alignment horizontal="left" vertical="center"/>
    </xf>
    <xf numFmtId="0" fontId="0" fillId="0" borderId="32" xfId="0" applyNumberFormat="1" applyFont="1" applyFill="1" applyBorder="1" applyAlignment="1" applyProtection="1"/>
    <xf numFmtId="0" fontId="6" fillId="0" borderId="32" xfId="0" applyNumberFormat="1" applyFont="1" applyFill="1" applyBorder="1" applyAlignment="1" applyProtection="1">
      <alignment horizontal="left" vertical="center"/>
    </xf>
    <xf numFmtId="4" fontId="6" fillId="0" borderId="32" xfId="0" applyNumberFormat="1" applyFont="1" applyFill="1" applyBorder="1" applyAlignment="1" applyProtection="1">
      <alignment horizontal="right" vertical="center"/>
    </xf>
    <xf numFmtId="0" fontId="0" fillId="0" borderId="33" xfId="0" applyNumberFormat="1" applyFont="1" applyFill="1" applyBorder="1" applyAlignment="1" applyProtection="1"/>
    <xf numFmtId="0" fontId="8" fillId="2" borderId="49" xfId="0" applyNumberFormat="1" applyFont="1" applyFill="1" applyBorder="1" applyAlignment="1" applyProtection="1">
      <alignment horizontal="center" vertical="center"/>
    </xf>
    <xf numFmtId="0" fontId="8" fillId="2" borderId="52" xfId="0" applyNumberFormat="1" applyFont="1" applyFill="1" applyBorder="1" applyAlignment="1" applyProtection="1">
      <alignment horizontal="center" vertical="center"/>
    </xf>
    <xf numFmtId="0" fontId="10" fillId="0" borderId="53" xfId="0" applyNumberFormat="1" applyFont="1" applyFill="1" applyBorder="1" applyAlignment="1" applyProtection="1">
      <alignment horizontal="left" vertical="center"/>
    </xf>
    <xf numFmtId="0" fontId="11" fillId="0" borderId="54" xfId="0" applyNumberFormat="1" applyFont="1" applyFill="1" applyBorder="1" applyAlignment="1" applyProtection="1">
      <alignment horizontal="left" vertical="center"/>
    </xf>
    <xf numFmtId="4" fontId="11" fillId="0" borderId="54" xfId="0" applyNumberFormat="1" applyFont="1" applyFill="1" applyBorder="1" applyAlignment="1" applyProtection="1">
      <alignment horizontal="right" vertical="center"/>
    </xf>
    <xf numFmtId="0" fontId="11" fillId="0" borderId="54" xfId="0" applyNumberFormat="1" applyFont="1" applyFill="1" applyBorder="1" applyAlignment="1" applyProtection="1">
      <alignment horizontal="right" vertical="center"/>
    </xf>
    <xf numFmtId="0" fontId="10" fillId="0" borderId="57" xfId="0" applyNumberFormat="1" applyFont="1" applyFill="1" applyBorder="1" applyAlignment="1" applyProtection="1">
      <alignment horizontal="left" vertical="center"/>
    </xf>
    <xf numFmtId="4" fontId="11" fillId="0" borderId="61" xfId="0" applyNumberFormat="1" applyFont="1" applyFill="1" applyBorder="1" applyAlignment="1" applyProtection="1">
      <alignment horizontal="right" vertical="center"/>
    </xf>
    <xf numFmtId="0" fontId="11" fillId="0" borderId="61" xfId="0" applyNumberFormat="1" applyFont="1" applyFill="1" applyBorder="1" applyAlignment="1" applyProtection="1">
      <alignment horizontal="right" vertical="center"/>
    </xf>
    <xf numFmtId="4" fontId="11" fillId="0" borderId="52" xfId="0" applyNumberFormat="1" applyFont="1" applyFill="1" applyBorder="1" applyAlignment="1" applyProtection="1">
      <alignment horizontal="right" vertical="center"/>
    </xf>
    <xf numFmtId="4" fontId="10" fillId="2" borderId="51" xfId="0" applyNumberFormat="1" applyFont="1" applyFill="1" applyBorder="1" applyAlignment="1" applyProtection="1">
      <alignment horizontal="right" vertical="center"/>
    </xf>
    <xf numFmtId="4" fontId="10" fillId="2" borderId="56" xfId="0" applyNumberFormat="1" applyFont="1" applyFill="1" applyBorder="1" applyAlignment="1" applyProtection="1">
      <alignment horizontal="right" vertical="center"/>
    </xf>
    <xf numFmtId="0" fontId="5" fillId="0" borderId="29" xfId="0" applyNumberFormat="1" applyFont="1" applyFill="1" applyBorder="1" applyAlignment="1" applyProtection="1">
      <alignment horizontal="left" vertical="center"/>
    </xf>
    <xf numFmtId="0" fontId="2" fillId="0" borderId="75" xfId="0" applyNumberFormat="1" applyFont="1" applyFill="1" applyBorder="1" applyAlignment="1" applyProtection="1">
      <alignment horizontal="right" vertical="center"/>
    </xf>
    <xf numFmtId="4" fontId="3" fillId="0" borderId="54" xfId="0" applyNumberFormat="1" applyFont="1" applyFill="1" applyBorder="1" applyAlignment="1" applyProtection="1">
      <alignment horizontal="right" vertical="center"/>
    </xf>
    <xf numFmtId="0" fontId="3" fillId="0" borderId="54" xfId="0" applyNumberFormat="1" applyFont="1" applyFill="1" applyBorder="1" applyAlignment="1" applyProtection="1">
      <alignment horizontal="left" vertical="center"/>
    </xf>
    <xf numFmtId="4" fontId="3" fillId="0" borderId="79" xfId="0" applyNumberFormat="1" applyFont="1" applyFill="1" applyBorder="1" applyAlignment="1" applyProtection="1">
      <alignment horizontal="right" vertical="center"/>
    </xf>
    <xf numFmtId="0" fontId="3" fillId="0" borderId="79" xfId="0" applyNumberFormat="1" applyFont="1" applyFill="1" applyBorder="1" applyAlignment="1" applyProtection="1">
      <alignment horizontal="left" vertical="center"/>
    </xf>
    <xf numFmtId="0" fontId="2" fillId="0" borderId="83" xfId="0" applyNumberFormat="1" applyFont="1" applyFill="1" applyBorder="1" applyAlignment="1" applyProtection="1">
      <alignment horizontal="left" vertical="center"/>
    </xf>
    <xf numFmtId="0" fontId="2" fillId="0" borderId="83" xfId="0" applyNumberFormat="1" applyFont="1" applyFill="1" applyBorder="1" applyAlignment="1" applyProtection="1">
      <alignment horizontal="right" vertical="center"/>
    </xf>
    <xf numFmtId="4" fontId="2" fillId="0" borderId="83" xfId="0" applyNumberFormat="1" applyFont="1" applyFill="1" applyBorder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8" xfId="0" applyNumberFormat="1" applyFont="1" applyFill="1" applyBorder="1" applyAlignment="1" applyProtection="1">
      <alignment horizontal="left" vertical="center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21" xfId="0" applyNumberFormat="1" applyFont="1" applyFill="1" applyBorder="1" applyAlignment="1" applyProtection="1">
      <alignment horizontal="left" vertical="center"/>
    </xf>
    <xf numFmtId="0" fontId="2" fillId="0" borderId="22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left" vertical="center" wrapText="1"/>
    </xf>
    <xf numFmtId="0" fontId="2" fillId="2" borderId="29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3" fillId="0" borderId="4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/>
    </xf>
    <xf numFmtId="0" fontId="3" fillId="0" borderId="9" xfId="0" applyNumberFormat="1" applyFont="1" applyFill="1" applyBorder="1" applyAlignment="1" applyProtection="1">
      <alignment horizontal="left" vertical="center"/>
    </xf>
    <xf numFmtId="0" fontId="2" fillId="0" borderId="12" xfId="0" applyNumberFormat="1" applyFont="1" applyFill="1" applyBorder="1" applyAlignment="1" applyProtection="1">
      <alignment horizontal="left" vertical="center"/>
    </xf>
    <xf numFmtId="0" fontId="2" fillId="0" borderId="13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6" xfId="0" applyNumberFormat="1" applyFont="1" applyFill="1" applyBorder="1" applyAlignment="1" applyProtection="1">
      <alignment horizontal="left" vertical="center"/>
    </xf>
    <xf numFmtId="0" fontId="4" fillId="0" borderId="32" xfId="0" applyNumberFormat="1" applyFont="1" applyFill="1" applyBorder="1" applyAlignment="1" applyProtection="1">
      <alignment horizontal="left" vertical="center" wrapText="1"/>
    </xf>
    <xf numFmtId="0" fontId="4" fillId="0" borderId="32" xfId="0" applyNumberFormat="1" applyFont="1" applyFill="1" applyBorder="1" applyAlignment="1" applyProtection="1">
      <alignment horizontal="left" vertical="center"/>
    </xf>
    <xf numFmtId="0" fontId="4" fillId="0" borderId="33" xfId="0" applyNumberFormat="1" applyFont="1" applyFill="1" applyBorder="1" applyAlignment="1" applyProtection="1">
      <alignment horizontal="left" vertical="center"/>
    </xf>
    <xf numFmtId="0" fontId="2" fillId="0" borderId="34" xfId="0" applyNumberFormat="1" applyFont="1" applyFill="1" applyBorder="1" applyAlignment="1" applyProtection="1">
      <alignment horizontal="left" vertical="center"/>
    </xf>
    <xf numFmtId="0" fontId="3" fillId="0" borderId="12" xfId="0" applyNumberFormat="1" applyFont="1" applyFill="1" applyBorder="1" applyAlignment="1" applyProtection="1">
      <alignment horizontal="left" vertical="center"/>
    </xf>
    <xf numFmtId="0" fontId="3" fillId="0" borderId="36" xfId="0" applyNumberFormat="1" applyFont="1" applyFill="1" applyBorder="1" applyAlignment="1" applyProtection="1">
      <alignment horizontal="left" vertical="center"/>
    </xf>
    <xf numFmtId="0" fontId="3" fillId="0" borderId="37" xfId="0" applyNumberFormat="1" applyFont="1" applyFill="1" applyBorder="1" applyAlignment="1" applyProtection="1">
      <alignment horizontal="left" vertical="center"/>
    </xf>
    <xf numFmtId="0" fontId="2" fillId="0" borderId="39" xfId="0" applyNumberFormat="1" applyFont="1" applyFill="1" applyBorder="1" applyAlignment="1" applyProtection="1">
      <alignment horizontal="left" vertical="center"/>
    </xf>
    <xf numFmtId="0" fontId="2" fillId="0" borderId="40" xfId="0" applyNumberFormat="1" applyFont="1" applyFill="1" applyBorder="1" applyAlignment="1" applyProtection="1">
      <alignment horizontal="left" vertical="center"/>
    </xf>
    <xf numFmtId="0" fontId="3" fillId="0" borderId="29" xfId="0" applyNumberFormat="1" applyFont="1" applyFill="1" applyBorder="1" applyAlignment="1" applyProtection="1">
      <alignment horizontal="left" vertical="center"/>
    </xf>
    <xf numFmtId="0" fontId="3" fillId="0" borderId="32" xfId="0" applyNumberFormat="1" applyFont="1" applyFill="1" applyBorder="1" applyAlignment="1" applyProtection="1">
      <alignment horizontal="left" vertical="center"/>
    </xf>
    <xf numFmtId="0" fontId="6" fillId="0" borderId="0" xfId="0" applyNumberFormat="1" applyFont="1" applyFill="1" applyBorder="1" applyAlignment="1" applyProtection="1">
      <alignment horizontal="left" vertical="center"/>
    </xf>
    <xf numFmtId="0" fontId="2" fillId="0" borderId="44" xfId="0" applyNumberFormat="1" applyFont="1" applyFill="1" applyBorder="1" applyAlignment="1" applyProtection="1">
      <alignment horizontal="left" vertical="center"/>
    </xf>
    <xf numFmtId="0" fontId="2" fillId="0" borderId="45" xfId="0" applyNumberFormat="1" applyFont="1" applyFill="1" applyBorder="1" applyAlignment="1" applyProtection="1">
      <alignment horizontal="left" vertical="center"/>
    </xf>
    <xf numFmtId="0" fontId="6" fillId="0" borderId="32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" fontId="3" fillId="0" borderId="6" xfId="0" applyNumberFormat="1" applyFont="1" applyFill="1" applyBorder="1" applyAlignment="1" applyProtection="1">
      <alignment horizontal="left" vertical="center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33" xfId="0" applyNumberFormat="1" applyFont="1" applyFill="1" applyBorder="1" applyAlignment="1" applyProtection="1">
      <alignment horizontal="left" vertical="center"/>
    </xf>
    <xf numFmtId="0" fontId="7" fillId="0" borderId="48" xfId="0" applyNumberFormat="1" applyFont="1" applyFill="1" applyBorder="1" applyAlignment="1" applyProtection="1">
      <alignment horizontal="center" vertical="center"/>
    </xf>
    <xf numFmtId="0" fontId="9" fillId="0" borderId="50" xfId="0" applyNumberFormat="1" applyFont="1" applyFill="1" applyBorder="1" applyAlignment="1" applyProtection="1">
      <alignment horizontal="left" vertical="center"/>
    </xf>
    <xf numFmtId="0" fontId="9" fillId="0" borderId="51" xfId="0" applyNumberFormat="1" applyFont="1" applyFill="1" applyBorder="1" applyAlignment="1" applyProtection="1">
      <alignment horizontal="left" vertical="center"/>
    </xf>
    <xf numFmtId="0" fontId="3" fillId="0" borderId="31" xfId="0" applyNumberFormat="1" applyFont="1" applyFill="1" applyBorder="1" applyAlignment="1" applyProtection="1">
      <alignment horizontal="left" vertical="center"/>
    </xf>
    <xf numFmtId="0" fontId="10" fillId="0" borderId="58" xfId="0" applyNumberFormat="1" applyFont="1" applyFill="1" applyBorder="1" applyAlignment="1" applyProtection="1">
      <alignment horizontal="left" vertical="center"/>
    </xf>
    <xf numFmtId="0" fontId="10" fillId="0" borderId="56" xfId="0" applyNumberFormat="1" applyFont="1" applyFill="1" applyBorder="1" applyAlignment="1" applyProtection="1">
      <alignment horizontal="left" vertical="center"/>
    </xf>
    <xf numFmtId="0" fontId="10" fillId="0" borderId="59" xfId="0" applyNumberFormat="1" applyFont="1" applyFill="1" applyBorder="1" applyAlignment="1" applyProtection="1">
      <alignment horizontal="left" vertical="center"/>
    </xf>
    <xf numFmtId="0" fontId="10" fillId="0" borderId="60" xfId="0" applyNumberFormat="1" applyFont="1" applyFill="1" applyBorder="1" applyAlignment="1" applyProtection="1">
      <alignment horizontal="left" vertical="center"/>
    </xf>
    <xf numFmtId="0" fontId="10" fillId="0" borderId="63" xfId="0" applyNumberFormat="1" applyFont="1" applyFill="1" applyBorder="1" applyAlignment="1" applyProtection="1">
      <alignment horizontal="left" vertical="center"/>
    </xf>
    <xf numFmtId="0" fontId="10" fillId="0" borderId="51" xfId="0" applyNumberFormat="1" applyFont="1" applyFill="1" applyBorder="1" applyAlignment="1" applyProtection="1">
      <alignment horizontal="left" vertical="center"/>
    </xf>
    <xf numFmtId="0" fontId="11" fillId="0" borderId="55" xfId="0" applyNumberFormat="1" applyFont="1" applyFill="1" applyBorder="1" applyAlignment="1" applyProtection="1">
      <alignment horizontal="left" vertical="center"/>
    </xf>
    <xf numFmtId="0" fontId="11" fillId="0" borderId="56" xfId="0" applyNumberFormat="1" applyFont="1" applyFill="1" applyBorder="1" applyAlignment="1" applyProtection="1">
      <alignment horizontal="left" vertical="center"/>
    </xf>
    <xf numFmtId="0" fontId="11" fillId="0" borderId="62" xfId="0" applyNumberFormat="1" applyFont="1" applyFill="1" applyBorder="1" applyAlignment="1" applyProtection="1">
      <alignment horizontal="left" vertical="center"/>
    </xf>
    <xf numFmtId="0" fontId="11" fillId="0" borderId="60" xfId="0" applyNumberFormat="1" applyFont="1" applyFill="1" applyBorder="1" applyAlignment="1" applyProtection="1">
      <alignment horizontal="left" vertical="center"/>
    </xf>
    <xf numFmtId="0" fontId="10" fillId="0" borderId="50" xfId="0" applyNumberFormat="1" applyFont="1" applyFill="1" applyBorder="1" applyAlignment="1" applyProtection="1">
      <alignment horizontal="left" vertical="center"/>
    </xf>
    <xf numFmtId="0" fontId="10" fillId="0" borderId="55" xfId="0" applyNumberFormat="1" applyFont="1" applyFill="1" applyBorder="1" applyAlignment="1" applyProtection="1">
      <alignment horizontal="left" vertical="center"/>
    </xf>
    <xf numFmtId="0" fontId="10" fillId="2" borderId="63" xfId="0" applyNumberFormat="1" applyFont="1" applyFill="1" applyBorder="1" applyAlignment="1" applyProtection="1">
      <alignment horizontal="left" vertical="center"/>
    </xf>
    <xf numFmtId="0" fontId="10" fillId="2" borderId="64" xfId="0" applyNumberFormat="1" applyFont="1" applyFill="1" applyBorder="1" applyAlignment="1" applyProtection="1">
      <alignment horizontal="left" vertical="center"/>
    </xf>
    <xf numFmtId="0" fontId="10" fillId="2" borderId="58" xfId="0" applyNumberFormat="1" applyFont="1" applyFill="1" applyBorder="1" applyAlignment="1" applyProtection="1">
      <alignment horizontal="left" vertical="center"/>
    </xf>
    <xf numFmtId="0" fontId="10" fillId="2" borderId="65" xfId="0" applyNumberFormat="1" applyFont="1" applyFill="1" applyBorder="1" applyAlignment="1" applyProtection="1">
      <alignment horizontal="left" vertical="center"/>
    </xf>
    <xf numFmtId="0" fontId="10" fillId="2" borderId="50" xfId="0" applyNumberFormat="1" applyFont="1" applyFill="1" applyBorder="1" applyAlignment="1" applyProtection="1">
      <alignment horizontal="left" vertical="center"/>
    </xf>
    <xf numFmtId="0" fontId="10" fillId="2" borderId="55" xfId="0" applyNumberFormat="1" applyFont="1" applyFill="1" applyBorder="1" applyAlignment="1" applyProtection="1">
      <alignment horizontal="left" vertical="center"/>
    </xf>
    <xf numFmtId="0" fontId="11" fillId="0" borderId="68" xfId="0" applyNumberFormat="1" applyFont="1" applyFill="1" applyBorder="1" applyAlignment="1" applyProtection="1">
      <alignment horizontal="left" vertical="center"/>
    </xf>
    <xf numFmtId="0" fontId="11" fillId="0" borderId="36" xfId="0" applyNumberFormat="1" applyFont="1" applyFill="1" applyBorder="1" applyAlignment="1" applyProtection="1">
      <alignment horizontal="left" vertical="center"/>
    </xf>
    <xf numFmtId="0" fontId="11" fillId="0" borderId="67" xfId="0" applyNumberFormat="1" applyFont="1" applyFill="1" applyBorder="1" applyAlignment="1" applyProtection="1">
      <alignment horizontal="left" vertical="center"/>
    </xf>
    <xf numFmtId="0" fontId="11" fillId="0" borderId="71" xfId="0" applyNumberFormat="1" applyFont="1" applyFill="1" applyBorder="1" applyAlignment="1" applyProtection="1">
      <alignment horizontal="left" vertical="center"/>
    </xf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0" borderId="70" xfId="0" applyNumberFormat="1" applyFont="1" applyFill="1" applyBorder="1" applyAlignment="1" applyProtection="1">
      <alignment horizontal="left" vertical="center"/>
    </xf>
    <xf numFmtId="0" fontId="11" fillId="0" borderId="74" xfId="0" applyNumberFormat="1" applyFont="1" applyFill="1" applyBorder="1" applyAlignment="1" applyProtection="1">
      <alignment horizontal="left" vertical="center"/>
    </xf>
    <xf numFmtId="0" fontId="11" fillId="0" borderId="39" xfId="0" applyNumberFormat="1" applyFont="1" applyFill="1" applyBorder="1" applyAlignment="1" applyProtection="1">
      <alignment horizontal="left" vertical="center"/>
    </xf>
    <xf numFmtId="0" fontId="11" fillId="0" borderId="73" xfId="0" applyNumberFormat="1" applyFont="1" applyFill="1" applyBorder="1" applyAlignment="1" applyProtection="1">
      <alignment horizontal="left" vertical="center"/>
    </xf>
    <xf numFmtId="0" fontId="11" fillId="0" borderId="66" xfId="0" applyNumberFormat="1" applyFont="1" applyFill="1" applyBorder="1" applyAlignment="1" applyProtection="1">
      <alignment horizontal="left" vertical="center"/>
    </xf>
    <xf numFmtId="0" fontId="11" fillId="0" borderId="69" xfId="0" applyNumberFormat="1" applyFont="1" applyFill="1" applyBorder="1" applyAlignment="1" applyProtection="1">
      <alignment horizontal="left" vertical="center"/>
    </xf>
    <xf numFmtId="0" fontId="11" fillId="0" borderId="72" xfId="0" applyNumberFormat="1" applyFont="1" applyFill="1" applyBorder="1" applyAlignment="1" applyProtection="1">
      <alignment horizontal="left" vertical="center"/>
    </xf>
    <xf numFmtId="0" fontId="10" fillId="0" borderId="8" xfId="0" applyNumberFormat="1" applyFont="1" applyFill="1" applyBorder="1" applyAlignment="1" applyProtection="1">
      <alignment horizontal="left" vertical="center"/>
    </xf>
    <xf numFmtId="0" fontId="2" fillId="0" borderId="15" xfId="0" applyNumberFormat="1" applyFont="1" applyFill="1" applyBorder="1" applyAlignment="1" applyProtection="1">
      <alignment horizontal="left" vertical="center"/>
    </xf>
    <xf numFmtId="0" fontId="2" fillId="0" borderId="16" xfId="0" applyNumberFormat="1" applyFont="1" applyFill="1" applyBorder="1" applyAlignment="1" applyProtection="1">
      <alignment horizontal="left" vertical="center"/>
    </xf>
    <xf numFmtId="0" fontId="2" fillId="0" borderId="17" xfId="0" applyNumberFormat="1" applyFont="1" applyFill="1" applyBorder="1" applyAlignment="1" applyProtection="1">
      <alignment horizontal="left" vertical="center"/>
    </xf>
    <xf numFmtId="0" fontId="3" fillId="0" borderId="58" xfId="0" applyNumberFormat="1" applyFont="1" applyFill="1" applyBorder="1" applyAlignment="1" applyProtection="1">
      <alignment horizontal="left" vertical="center"/>
    </xf>
    <xf numFmtId="0" fontId="3" fillId="0" borderId="65" xfId="0" applyNumberFormat="1" applyFont="1" applyFill="1" applyBorder="1" applyAlignment="1" applyProtection="1">
      <alignment horizontal="left" vertical="center"/>
    </xf>
    <xf numFmtId="0" fontId="3" fillId="0" borderId="56" xfId="0" applyNumberFormat="1" applyFont="1" applyFill="1" applyBorder="1" applyAlignment="1" applyProtection="1">
      <alignment horizontal="left" vertical="center"/>
    </xf>
    <xf numFmtId="0" fontId="3" fillId="0" borderId="76" xfId="0" applyNumberFormat="1" applyFont="1" applyFill="1" applyBorder="1" applyAlignment="1" applyProtection="1">
      <alignment horizontal="left" vertical="center"/>
    </xf>
    <xf numFmtId="0" fontId="3" fillId="0" borderId="77" xfId="0" applyNumberFormat="1" applyFont="1" applyFill="1" applyBorder="1" applyAlignment="1" applyProtection="1">
      <alignment horizontal="left" vertical="center"/>
    </xf>
    <xf numFmtId="0" fontId="3" fillId="0" borderId="78" xfId="0" applyNumberFormat="1" applyFont="1" applyFill="1" applyBorder="1" applyAlignment="1" applyProtection="1">
      <alignment horizontal="left" vertical="center"/>
    </xf>
    <xf numFmtId="0" fontId="2" fillId="0" borderId="80" xfId="0" applyNumberFormat="1" applyFont="1" applyFill="1" applyBorder="1" applyAlignment="1" applyProtection="1">
      <alignment horizontal="left" vertical="center"/>
    </xf>
    <xf numFmtId="0" fontId="2" fillId="0" borderId="81" xfId="0" applyNumberFormat="1" applyFont="1" applyFill="1" applyBorder="1" applyAlignment="1" applyProtection="1">
      <alignment horizontal="left" vertical="center"/>
    </xf>
    <xf numFmtId="0" fontId="2" fillId="0" borderId="82" xfId="0" applyNumberFormat="1" applyFont="1" applyFill="1" applyBorder="1" applyAlignment="1" applyProtection="1">
      <alignment horizontal="left" vertical="center"/>
    </xf>
    <xf numFmtId="0" fontId="10" fillId="0" borderId="80" xfId="0" applyNumberFormat="1" applyFont="1" applyFill="1" applyBorder="1" applyAlignment="1" applyProtection="1">
      <alignment horizontal="left" vertical="center"/>
    </xf>
    <xf numFmtId="0" fontId="10" fillId="0" borderId="81" xfId="0" applyNumberFormat="1" applyFont="1" applyFill="1" applyBorder="1" applyAlignment="1" applyProtection="1">
      <alignment horizontal="left" vertical="center"/>
    </xf>
    <xf numFmtId="0" fontId="10" fillId="0" borderId="82" xfId="0" applyNumberFormat="1" applyFont="1" applyFill="1" applyBorder="1" applyAlignment="1" applyProtection="1">
      <alignment horizontal="left" vertical="center"/>
    </xf>
    <xf numFmtId="4" fontId="10" fillId="0" borderId="84" xfId="0" applyNumberFormat="1" applyFont="1" applyFill="1" applyBorder="1" applyAlignment="1" applyProtection="1">
      <alignment horizontal="right" vertical="center"/>
    </xf>
    <xf numFmtId="0" fontId="10" fillId="0" borderId="81" xfId="0" applyNumberFormat="1" applyFont="1" applyFill="1" applyBorder="1" applyAlignment="1" applyProtection="1">
      <alignment horizontal="right" vertical="center"/>
    </xf>
    <xf numFmtId="0" fontId="10" fillId="0" borderId="82" xfId="0" applyNumberFormat="1" applyFont="1" applyFill="1" applyBorder="1" applyAlignment="1" applyProtection="1">
      <alignment horizontal="right" vertical="center"/>
    </xf>
    <xf numFmtId="0" fontId="10" fillId="0" borderId="65" xfId="0" applyNumberFormat="1" applyFont="1" applyFill="1" applyBorder="1" applyAlignment="1" applyProtection="1">
      <alignment horizontal="left" vertical="center"/>
    </xf>
    <xf numFmtId="4" fontId="11" fillId="0" borderId="4" xfId="0" applyNumberFormat="1" applyFont="1" applyFill="1" applyBorder="1" applyAlignment="1" applyProtection="1">
      <alignment horizontal="right" vertical="center"/>
    </xf>
    <xf numFmtId="4" fontId="11" fillId="0" borderId="85" xfId="0" applyNumberFormat="1" applyFont="1" applyFill="1" applyBorder="1" applyAlignment="1" applyProtection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66750" cy="666750"/>
        </a:xfrm>
        <a:prstGeom prst="rect">
          <a:avLst/>
        </a:prstGeom>
        <a:noFill/>
        <a:ln w="9525"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workbookViewId="0">
      <selection activeCell="F25" sqref="F25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7.140625" customWidth="1"/>
    <col min="4" max="4" width="10" customWidth="1"/>
    <col min="5" max="5" width="14" customWidth="1"/>
    <col min="6" max="6" width="27.140625" customWidth="1"/>
    <col min="7" max="7" width="9.140625" customWidth="1"/>
    <col min="8" max="8" width="12.85546875" customWidth="1"/>
    <col min="9" max="9" width="27.140625" customWidth="1"/>
  </cols>
  <sheetData>
    <row r="1" spans="1:9" ht="54.75" customHeight="1" x14ac:dyDescent="0.25">
      <c r="A1" s="127" t="s">
        <v>325</v>
      </c>
      <c r="B1" s="82"/>
      <c r="C1" s="82"/>
      <c r="D1" s="82"/>
      <c r="E1" s="82"/>
      <c r="F1" s="82"/>
      <c r="G1" s="82"/>
      <c r="H1" s="82"/>
      <c r="I1" s="82"/>
    </row>
    <row r="2" spans="1:9" x14ac:dyDescent="0.25">
      <c r="A2" s="83" t="s">
        <v>1</v>
      </c>
      <c r="B2" s="84"/>
      <c r="C2" s="92" t="str">
        <f>'Stavební rozpočet'!C2</f>
        <v>Na Hradbách 131, byt. jedn.č 2</v>
      </c>
      <c r="D2" s="93"/>
      <c r="E2" s="90" t="s">
        <v>5</v>
      </c>
      <c r="F2" s="90" t="str">
        <f>'Stavební rozpočet'!I2</f>
        <v>Město Kolín, Karlovo náměstí 78, Kolín</v>
      </c>
      <c r="G2" s="84"/>
      <c r="H2" s="90" t="s">
        <v>326</v>
      </c>
      <c r="I2" s="104" t="s">
        <v>327</v>
      </c>
    </row>
    <row r="3" spans="1:9" ht="15" customHeight="1" x14ac:dyDescent="0.25">
      <c r="A3" s="85"/>
      <c r="B3" s="86"/>
      <c r="C3" s="94"/>
      <c r="D3" s="94"/>
      <c r="E3" s="86"/>
      <c r="F3" s="86"/>
      <c r="G3" s="86"/>
      <c r="H3" s="86"/>
      <c r="I3" s="105"/>
    </row>
    <row r="4" spans="1:9" x14ac:dyDescent="0.25">
      <c r="A4" s="87" t="s">
        <v>7</v>
      </c>
      <c r="B4" s="86"/>
      <c r="C4" s="91" t="str">
        <f>'Stavební rozpočet'!C4</f>
        <v>Oprava bytové jednotky č.2</v>
      </c>
      <c r="D4" s="86"/>
      <c r="E4" s="91" t="s">
        <v>11</v>
      </c>
      <c r="F4" s="91" t="str">
        <f>'Stavební rozpočet'!I4</f>
        <v>Ing. M. Outlý, O-pro servis Kolín</v>
      </c>
      <c r="G4" s="86"/>
      <c r="H4" s="91" t="s">
        <v>326</v>
      </c>
      <c r="I4" s="105" t="s">
        <v>328</v>
      </c>
    </row>
    <row r="5" spans="1:9" ht="15" customHeight="1" x14ac:dyDescent="0.25">
      <c r="A5" s="85"/>
      <c r="B5" s="86"/>
      <c r="C5" s="86"/>
      <c r="D5" s="86"/>
      <c r="E5" s="86"/>
      <c r="F5" s="86"/>
      <c r="G5" s="86"/>
      <c r="H5" s="86"/>
      <c r="I5" s="105"/>
    </row>
    <row r="6" spans="1:9" x14ac:dyDescent="0.25">
      <c r="A6" s="87" t="s">
        <v>13</v>
      </c>
      <c r="B6" s="86"/>
      <c r="C6" s="91" t="str">
        <f>'Stavební rozpočet'!C6</f>
        <v>Kolín I, Na Hradbách 131</v>
      </c>
      <c r="D6" s="86"/>
      <c r="E6" s="91" t="s">
        <v>16</v>
      </c>
      <c r="F6" s="91" t="str">
        <f>'Stavební rozpočet'!I6</f>
        <v> </v>
      </c>
      <c r="G6" s="86"/>
      <c r="H6" s="91" t="s">
        <v>326</v>
      </c>
      <c r="I6" s="105" t="s">
        <v>51</v>
      </c>
    </row>
    <row r="7" spans="1:9" ht="15" customHeight="1" x14ac:dyDescent="0.25">
      <c r="A7" s="85"/>
      <c r="B7" s="86"/>
      <c r="C7" s="86"/>
      <c r="D7" s="86"/>
      <c r="E7" s="86"/>
      <c r="F7" s="86"/>
      <c r="G7" s="86"/>
      <c r="H7" s="86"/>
      <c r="I7" s="105"/>
    </row>
    <row r="8" spans="1:9" x14ac:dyDescent="0.25">
      <c r="A8" s="87" t="s">
        <v>9</v>
      </c>
      <c r="B8" s="86"/>
      <c r="C8" s="91"/>
      <c r="D8" s="86"/>
      <c r="E8" s="91" t="s">
        <v>15</v>
      </c>
      <c r="F8" s="91" t="str">
        <f>'Stavební rozpočet'!G6</f>
        <v xml:space="preserve"> </v>
      </c>
      <c r="G8" s="86"/>
      <c r="H8" s="86" t="s">
        <v>329</v>
      </c>
      <c r="I8" s="128">
        <v>43</v>
      </c>
    </row>
    <row r="9" spans="1:9" x14ac:dyDescent="0.25">
      <c r="A9" s="85"/>
      <c r="B9" s="86"/>
      <c r="C9" s="86"/>
      <c r="D9" s="86"/>
      <c r="E9" s="86"/>
      <c r="F9" s="86"/>
      <c r="G9" s="86"/>
      <c r="H9" s="86"/>
      <c r="I9" s="105"/>
    </row>
    <row r="10" spans="1:9" x14ac:dyDescent="0.25">
      <c r="A10" s="87" t="s">
        <v>18</v>
      </c>
      <c r="B10" s="86"/>
      <c r="C10" s="91" t="str">
        <f>'Stavební rozpočet'!C8</f>
        <v>803</v>
      </c>
      <c r="D10" s="86"/>
      <c r="E10" s="91" t="s">
        <v>21</v>
      </c>
      <c r="F10" s="91" t="str">
        <f>'Stavební rozpočet'!I8</f>
        <v> </v>
      </c>
      <c r="G10" s="86"/>
      <c r="H10" s="86" t="s">
        <v>330</v>
      </c>
      <c r="I10" s="129" t="str">
        <f>'Stavební rozpočet'!G8</f>
        <v>10.11.2025</v>
      </c>
    </row>
    <row r="11" spans="1:9" x14ac:dyDescent="0.25">
      <c r="A11" s="134"/>
      <c r="B11" s="122"/>
      <c r="C11" s="122"/>
      <c r="D11" s="122"/>
      <c r="E11" s="122"/>
      <c r="F11" s="122"/>
      <c r="G11" s="122"/>
      <c r="H11" s="122"/>
      <c r="I11" s="130"/>
    </row>
    <row r="12" spans="1:9" ht="23.25" x14ac:dyDescent="0.25">
      <c r="A12" s="131" t="s">
        <v>331</v>
      </c>
      <c r="B12" s="131"/>
      <c r="C12" s="131"/>
      <c r="D12" s="131"/>
      <c r="E12" s="131"/>
      <c r="F12" s="131"/>
      <c r="G12" s="131"/>
      <c r="H12" s="131"/>
      <c r="I12" s="131"/>
    </row>
    <row r="13" spans="1:9" ht="26.25" customHeight="1" x14ac:dyDescent="0.25">
      <c r="A13" s="61" t="s">
        <v>332</v>
      </c>
      <c r="B13" s="132" t="s">
        <v>333</v>
      </c>
      <c r="C13" s="133"/>
      <c r="D13" s="62" t="s">
        <v>334</v>
      </c>
      <c r="E13" s="132" t="s">
        <v>335</v>
      </c>
      <c r="F13" s="133"/>
      <c r="G13" s="62" t="s">
        <v>336</v>
      </c>
      <c r="H13" s="132" t="s">
        <v>337</v>
      </c>
      <c r="I13" s="133"/>
    </row>
    <row r="14" spans="1:9" ht="15.75" x14ac:dyDescent="0.25">
      <c r="A14" s="63" t="s">
        <v>338</v>
      </c>
      <c r="B14" s="64" t="s">
        <v>339</v>
      </c>
      <c r="C14" s="65">
        <f>SUM('Stavební rozpočet'!AB12:AB184)</f>
        <v>0</v>
      </c>
      <c r="D14" s="141" t="s">
        <v>340</v>
      </c>
      <c r="E14" s="142"/>
      <c r="F14" s="65">
        <f>VORN!I15</f>
        <v>0</v>
      </c>
      <c r="G14" s="141" t="s">
        <v>341</v>
      </c>
      <c r="H14" s="142"/>
      <c r="I14" s="66">
        <f>VORN!I21</f>
        <v>0</v>
      </c>
    </row>
    <row r="15" spans="1:9" ht="15.75" x14ac:dyDescent="0.25">
      <c r="A15" s="67" t="s">
        <v>51</v>
      </c>
      <c r="B15" s="64" t="s">
        <v>36</v>
      </c>
      <c r="C15" s="65">
        <f>SUM('Stavební rozpočet'!AC12:AC184)</f>
        <v>0</v>
      </c>
      <c r="D15" s="141" t="s">
        <v>342</v>
      </c>
      <c r="E15" s="142"/>
      <c r="F15" s="65">
        <f>VORN!I16</f>
        <v>0</v>
      </c>
      <c r="G15" s="141" t="s">
        <v>343</v>
      </c>
      <c r="H15" s="142"/>
      <c r="I15" s="66">
        <f>VORN!I22</f>
        <v>0</v>
      </c>
    </row>
    <row r="16" spans="1:9" ht="15.75" x14ac:dyDescent="0.25">
      <c r="A16" s="63" t="s">
        <v>344</v>
      </c>
      <c r="B16" s="64" t="s">
        <v>339</v>
      </c>
      <c r="C16" s="65">
        <f>SUM('Stavební rozpočet'!AD12:AD184)</f>
        <v>0</v>
      </c>
      <c r="D16" s="141" t="s">
        <v>345</v>
      </c>
      <c r="E16" s="142"/>
      <c r="F16" s="65">
        <f>VORN!I17</f>
        <v>0</v>
      </c>
      <c r="G16" s="141" t="s">
        <v>346</v>
      </c>
      <c r="H16" s="142"/>
      <c r="I16" s="66">
        <f>VORN!I23</f>
        <v>0</v>
      </c>
    </row>
    <row r="17" spans="1:9" ht="15.75" x14ac:dyDescent="0.25">
      <c r="A17" s="67" t="s">
        <v>51</v>
      </c>
      <c r="B17" s="64" t="s">
        <v>36</v>
      </c>
      <c r="C17" s="65">
        <f>SUM('Stavební rozpočet'!AE12:AE184)</f>
        <v>0</v>
      </c>
      <c r="D17" s="141" t="s">
        <v>51</v>
      </c>
      <c r="E17" s="142"/>
      <c r="F17" s="66" t="s">
        <v>51</v>
      </c>
      <c r="G17" s="141" t="s">
        <v>347</v>
      </c>
      <c r="H17" s="142"/>
      <c r="I17" s="66">
        <f>VORN!I24</f>
        <v>0</v>
      </c>
    </row>
    <row r="18" spans="1:9" ht="15.75" x14ac:dyDescent="0.25">
      <c r="A18" s="63" t="s">
        <v>348</v>
      </c>
      <c r="B18" s="64" t="s">
        <v>339</v>
      </c>
      <c r="C18" s="65">
        <f>SUM('Stavební rozpočet'!AF12:AF184)</f>
        <v>0</v>
      </c>
      <c r="D18" s="141" t="s">
        <v>51</v>
      </c>
      <c r="E18" s="142"/>
      <c r="F18" s="66" t="s">
        <v>51</v>
      </c>
      <c r="G18" s="141" t="s">
        <v>349</v>
      </c>
      <c r="H18" s="142"/>
      <c r="I18" s="66">
        <f>VORN!I25</f>
        <v>0</v>
      </c>
    </row>
    <row r="19" spans="1:9" ht="15.75" x14ac:dyDescent="0.25">
      <c r="A19" s="67" t="s">
        <v>51</v>
      </c>
      <c r="B19" s="64" t="s">
        <v>36</v>
      </c>
      <c r="C19" s="65">
        <f>SUM('Stavební rozpočet'!AG12:AG184)</f>
        <v>0</v>
      </c>
      <c r="D19" s="141" t="s">
        <v>51</v>
      </c>
      <c r="E19" s="142"/>
      <c r="F19" s="66" t="s">
        <v>51</v>
      </c>
      <c r="G19" s="141" t="s">
        <v>350</v>
      </c>
      <c r="H19" s="142"/>
      <c r="I19" s="66">
        <f>VORN!I26</f>
        <v>0</v>
      </c>
    </row>
    <row r="20" spans="1:9" ht="15.75" x14ac:dyDescent="0.25">
      <c r="A20" s="135" t="s">
        <v>351</v>
      </c>
      <c r="B20" s="136"/>
      <c r="C20" s="65">
        <f>SUM('Stavební rozpočet'!AH12:AH184)</f>
        <v>0</v>
      </c>
      <c r="D20" s="141" t="s">
        <v>51</v>
      </c>
      <c r="E20" s="142"/>
      <c r="F20" s="66" t="s">
        <v>51</v>
      </c>
      <c r="G20" s="141" t="s">
        <v>51</v>
      </c>
      <c r="H20" s="142"/>
      <c r="I20" s="66" t="s">
        <v>51</v>
      </c>
    </row>
    <row r="21" spans="1:9" ht="15.75" x14ac:dyDescent="0.25">
      <c r="A21" s="137" t="s">
        <v>352</v>
      </c>
      <c r="B21" s="138"/>
      <c r="C21" s="68">
        <f>SUM('Stavební rozpočet'!Z12:Z184)</f>
        <v>0</v>
      </c>
      <c r="D21" s="143" t="s">
        <v>51</v>
      </c>
      <c r="E21" s="144"/>
      <c r="F21" s="69" t="s">
        <v>51</v>
      </c>
      <c r="G21" s="143" t="s">
        <v>51</v>
      </c>
      <c r="H21" s="144"/>
      <c r="I21" s="69" t="s">
        <v>51</v>
      </c>
    </row>
    <row r="22" spans="1:9" ht="16.5" customHeight="1" x14ac:dyDescent="0.25">
      <c r="A22" s="139" t="s">
        <v>353</v>
      </c>
      <c r="B22" s="140"/>
      <c r="C22" s="70">
        <f>ROUND(SUM(C14:C21),2)</f>
        <v>0</v>
      </c>
      <c r="D22" s="145" t="s">
        <v>354</v>
      </c>
      <c r="E22" s="140"/>
      <c r="F22" s="185">
        <f>SUM(F14:F21)</f>
        <v>0</v>
      </c>
      <c r="G22" s="145" t="s">
        <v>355</v>
      </c>
      <c r="H22" s="140"/>
      <c r="I22" s="70">
        <f>SUM(I14:I21)</f>
        <v>0</v>
      </c>
    </row>
    <row r="23" spans="1:9" ht="15.75" x14ac:dyDescent="0.25">
      <c r="D23" s="135" t="s">
        <v>356</v>
      </c>
      <c r="E23" s="184"/>
      <c r="F23" s="186">
        <v>0</v>
      </c>
      <c r="G23" s="146" t="s">
        <v>357</v>
      </c>
      <c r="H23" s="136"/>
      <c r="I23" s="65">
        <v>0</v>
      </c>
    </row>
    <row r="24" spans="1:9" ht="15.75" x14ac:dyDescent="0.25">
      <c r="G24" s="135" t="s">
        <v>358</v>
      </c>
      <c r="H24" s="136"/>
      <c r="I24" s="68">
        <f>vorn_sum</f>
        <v>0</v>
      </c>
    </row>
    <row r="25" spans="1:9" ht="15.75" x14ac:dyDescent="0.25">
      <c r="G25" s="135" t="s">
        <v>359</v>
      </c>
      <c r="H25" s="136"/>
      <c r="I25" s="70">
        <v>0</v>
      </c>
    </row>
    <row r="27" spans="1:9" ht="15.75" x14ac:dyDescent="0.25">
      <c r="A27" s="147" t="s">
        <v>360</v>
      </c>
      <c r="B27" s="148"/>
      <c r="C27" s="71">
        <f>ROUND(SUM('Stavební rozpočet'!AJ12:AJ184)+(F22+I22+F23+I23+I24+I25),2)</f>
        <v>0</v>
      </c>
    </row>
    <row r="28" spans="1:9" ht="15.75" x14ac:dyDescent="0.25">
      <c r="A28" s="149" t="s">
        <v>361</v>
      </c>
      <c r="B28" s="150"/>
      <c r="C28" s="72">
        <f>ROUND(SUM('Stavební rozpočet'!AK12:AK184),2)</f>
        <v>0</v>
      </c>
      <c r="D28" s="151" t="s">
        <v>362</v>
      </c>
      <c r="E28" s="148"/>
      <c r="F28" s="71">
        <f>ROUND(C28*(12/100),2)</f>
        <v>0</v>
      </c>
      <c r="G28" s="151" t="s">
        <v>363</v>
      </c>
      <c r="H28" s="148"/>
      <c r="I28" s="71">
        <f>ROUND(SUM(C27:C29),2)</f>
        <v>0</v>
      </c>
    </row>
    <row r="29" spans="1:9" ht="15.75" x14ac:dyDescent="0.25">
      <c r="A29" s="149" t="s">
        <v>364</v>
      </c>
      <c r="B29" s="150"/>
      <c r="C29" s="72">
        <f>ROUND(SUM('Stavební rozpočet'!AL12:AL184),2)</f>
        <v>0</v>
      </c>
      <c r="D29" s="152" t="s">
        <v>365</v>
      </c>
      <c r="E29" s="150"/>
      <c r="F29" s="72">
        <f>ROUND(C29*(21/100),2)</f>
        <v>0</v>
      </c>
      <c r="G29" s="152" t="s">
        <v>366</v>
      </c>
      <c r="H29" s="150"/>
      <c r="I29" s="72">
        <f>ROUND(SUM(F28:F29)+I28,2)</f>
        <v>0</v>
      </c>
    </row>
    <row r="31" spans="1:9" x14ac:dyDescent="0.25">
      <c r="A31" s="162" t="s">
        <v>367</v>
      </c>
      <c r="B31" s="154"/>
      <c r="C31" s="155"/>
      <c r="D31" s="153" t="s">
        <v>368</v>
      </c>
      <c r="E31" s="154"/>
      <c r="F31" s="155"/>
      <c r="G31" s="153" t="s">
        <v>369</v>
      </c>
      <c r="H31" s="154"/>
      <c r="I31" s="155"/>
    </row>
    <row r="32" spans="1:9" x14ac:dyDescent="0.25">
      <c r="A32" s="163" t="s">
        <v>51</v>
      </c>
      <c r="B32" s="157"/>
      <c r="C32" s="158"/>
      <c r="D32" s="156" t="s">
        <v>51</v>
      </c>
      <c r="E32" s="157"/>
      <c r="F32" s="158"/>
      <c r="G32" s="156" t="s">
        <v>51</v>
      </c>
      <c r="H32" s="157"/>
      <c r="I32" s="158"/>
    </row>
    <row r="33" spans="1:9" x14ac:dyDescent="0.25">
      <c r="A33" s="163" t="s">
        <v>51</v>
      </c>
      <c r="B33" s="157"/>
      <c r="C33" s="158"/>
      <c r="D33" s="156" t="s">
        <v>51</v>
      </c>
      <c r="E33" s="157"/>
      <c r="F33" s="158"/>
      <c r="G33" s="156" t="s">
        <v>51</v>
      </c>
      <c r="H33" s="157"/>
      <c r="I33" s="158"/>
    </row>
    <row r="34" spans="1:9" x14ac:dyDescent="0.25">
      <c r="A34" s="163" t="s">
        <v>51</v>
      </c>
      <c r="B34" s="157"/>
      <c r="C34" s="158"/>
      <c r="D34" s="156" t="s">
        <v>51</v>
      </c>
      <c r="E34" s="157"/>
      <c r="F34" s="158"/>
      <c r="G34" s="156" t="s">
        <v>51</v>
      </c>
      <c r="H34" s="157"/>
      <c r="I34" s="158"/>
    </row>
    <row r="35" spans="1:9" x14ac:dyDescent="0.25">
      <c r="A35" s="164" t="s">
        <v>370</v>
      </c>
      <c r="B35" s="160"/>
      <c r="C35" s="161"/>
      <c r="D35" s="159" t="s">
        <v>370</v>
      </c>
      <c r="E35" s="160"/>
      <c r="F35" s="161"/>
      <c r="G35" s="159" t="s">
        <v>370</v>
      </c>
      <c r="H35" s="160"/>
      <c r="I35" s="161"/>
    </row>
    <row r="36" spans="1:9" x14ac:dyDescent="0.25">
      <c r="A36" s="73" t="s">
        <v>276</v>
      </c>
    </row>
    <row r="37" spans="1:9" ht="12.75" customHeight="1" x14ac:dyDescent="0.25">
      <c r="A37" s="91" t="s">
        <v>51</v>
      </c>
      <c r="B37" s="86"/>
      <c r="C37" s="86"/>
      <c r="D37" s="86"/>
      <c r="E37" s="86"/>
      <c r="F37" s="86"/>
      <c r="G37" s="86"/>
      <c r="H37" s="86"/>
      <c r="I37" s="86"/>
    </row>
  </sheetData>
  <mergeCells count="83">
    <mergeCell ref="A37:I37"/>
    <mergeCell ref="G31:I31"/>
    <mergeCell ref="G32:I32"/>
    <mergeCell ref="G33:I33"/>
    <mergeCell ref="G34:I34"/>
    <mergeCell ref="G35:I35"/>
    <mergeCell ref="D31:F31"/>
    <mergeCell ref="D32:F32"/>
    <mergeCell ref="D33:F33"/>
    <mergeCell ref="D34:F34"/>
    <mergeCell ref="D35:F35"/>
    <mergeCell ref="A31:C31"/>
    <mergeCell ref="A32:C32"/>
    <mergeCell ref="A33:C33"/>
    <mergeCell ref="A34:C34"/>
    <mergeCell ref="A35:C35"/>
    <mergeCell ref="G24:H24"/>
    <mergeCell ref="G25:H25"/>
    <mergeCell ref="A27:B27"/>
    <mergeCell ref="A28:B28"/>
    <mergeCell ref="A29:B29"/>
    <mergeCell ref="D28:E28"/>
    <mergeCell ref="D29:E29"/>
    <mergeCell ref="G28:H28"/>
    <mergeCell ref="G29:H29"/>
    <mergeCell ref="D23:E2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20:B20"/>
    <mergeCell ref="A21:B21"/>
    <mergeCell ref="A22:B22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I10:I11"/>
    <mergeCell ref="A12:I12"/>
    <mergeCell ref="B13:C13"/>
    <mergeCell ref="E13:F13"/>
    <mergeCell ref="H13:I13"/>
    <mergeCell ref="F10:G11"/>
    <mergeCell ref="A10:B11"/>
    <mergeCell ref="H2:H3"/>
    <mergeCell ref="H4:H5"/>
    <mergeCell ref="H6:H7"/>
    <mergeCell ref="H8:H9"/>
    <mergeCell ref="H10:H11"/>
    <mergeCell ref="C8:D9"/>
    <mergeCell ref="C10:D11"/>
    <mergeCell ref="E2:E3"/>
    <mergeCell ref="E4:E5"/>
    <mergeCell ref="E6:E7"/>
    <mergeCell ref="E8:E9"/>
    <mergeCell ref="E10:E11"/>
    <mergeCell ref="A1:I1"/>
    <mergeCell ref="A2:B3"/>
    <mergeCell ref="A4:B5"/>
    <mergeCell ref="A6:B7"/>
    <mergeCell ref="A8:B9"/>
    <mergeCell ref="F2:G3"/>
    <mergeCell ref="F4:G5"/>
    <mergeCell ref="F6:G7"/>
    <mergeCell ref="F8:G9"/>
    <mergeCell ref="I2:I3"/>
    <mergeCell ref="I4:I5"/>
    <mergeCell ref="I6:I7"/>
    <mergeCell ref="I8:I9"/>
    <mergeCell ref="C2:D3"/>
    <mergeCell ref="C4:D5"/>
    <mergeCell ref="C6:D7"/>
  </mergeCells>
  <pageMargins left="0.393999993801117" right="0.393999993801117" top="0.59100002050399802" bottom="0.59100002050399802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workbookViewId="0">
      <pane ySplit="11" topLeftCell="A12" activePane="bottomLeft" state="frozen"/>
      <selection pane="bottomLeft" activeCell="S10" sqref="S10"/>
    </sheetView>
  </sheetViews>
  <sheetFormatPr defaultColWidth="12.140625" defaultRowHeight="15" customHeight="1" x14ac:dyDescent="0.25"/>
  <cols>
    <col min="1" max="1" width="5.7109375" customWidth="1"/>
    <col min="2" max="9" width="15.7109375" customWidth="1"/>
    <col min="10" max="12" width="14.28515625" customWidth="1"/>
    <col min="13" max="16" width="12.140625" hidden="1"/>
  </cols>
  <sheetData>
    <row r="1" spans="1:16" ht="54.75" customHeight="1" x14ac:dyDescent="0.25">
      <c r="A1" s="82" t="s">
        <v>277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6" x14ac:dyDescent="0.25">
      <c r="A2" s="83" t="s">
        <v>1</v>
      </c>
      <c r="B2" s="84"/>
      <c r="C2" s="84"/>
      <c r="D2" s="92" t="str">
        <f>'Stavební rozpočet'!C2</f>
        <v>Na Hradbách 131, byt. jedn.č 2</v>
      </c>
      <c r="E2" s="93"/>
      <c r="F2" s="93"/>
      <c r="G2" s="90" t="s">
        <v>3</v>
      </c>
      <c r="H2" s="90" t="str">
        <f>'Stavební rozpočet'!G2</f>
        <v xml:space="preserve"> </v>
      </c>
      <c r="I2" s="90" t="s">
        <v>5</v>
      </c>
      <c r="J2" s="90" t="str">
        <f>'Stavební rozpočet'!I2</f>
        <v>Město Kolín, Karlovo náměstí 78, Kolín</v>
      </c>
      <c r="K2" s="84"/>
      <c r="L2" s="104"/>
    </row>
    <row r="3" spans="1:16" ht="15" customHeight="1" x14ac:dyDescent="0.25">
      <c r="A3" s="85"/>
      <c r="B3" s="86"/>
      <c r="C3" s="86"/>
      <c r="D3" s="94"/>
      <c r="E3" s="94"/>
      <c r="F3" s="94"/>
      <c r="G3" s="86"/>
      <c r="H3" s="86"/>
      <c r="I3" s="86"/>
      <c r="J3" s="86"/>
      <c r="K3" s="86"/>
      <c r="L3" s="105"/>
    </row>
    <row r="4" spans="1:16" x14ac:dyDescent="0.25">
      <c r="A4" s="87" t="s">
        <v>7</v>
      </c>
      <c r="B4" s="86"/>
      <c r="C4" s="86"/>
      <c r="D4" s="91" t="str">
        <f>'Stavební rozpočet'!C4</f>
        <v>Oprava bytové jednotky č.2</v>
      </c>
      <c r="E4" s="86"/>
      <c r="F4" s="86"/>
      <c r="G4" s="91" t="s">
        <v>9</v>
      </c>
      <c r="H4" s="91"/>
      <c r="I4" s="91" t="s">
        <v>11</v>
      </c>
      <c r="J4" s="91" t="str">
        <f>'Stavební rozpočet'!I4</f>
        <v>Ing. M. Outlý, O-pro servis Kolín</v>
      </c>
      <c r="K4" s="86"/>
      <c r="L4" s="105"/>
    </row>
    <row r="5" spans="1:16" ht="15" customHeight="1" x14ac:dyDescent="0.25">
      <c r="A5" s="85"/>
      <c r="B5" s="86"/>
      <c r="C5" s="86"/>
      <c r="D5" s="86"/>
      <c r="E5" s="86"/>
      <c r="F5" s="86"/>
      <c r="G5" s="86"/>
      <c r="H5" s="86"/>
      <c r="I5" s="86"/>
      <c r="J5" s="86"/>
      <c r="K5" s="86"/>
      <c r="L5" s="105"/>
    </row>
    <row r="6" spans="1:16" x14ac:dyDescent="0.25">
      <c r="A6" s="87" t="s">
        <v>13</v>
      </c>
      <c r="B6" s="86"/>
      <c r="C6" s="86"/>
      <c r="D6" s="91" t="str">
        <f>'Stavební rozpočet'!C6</f>
        <v>Kolín I, Na Hradbách 131</v>
      </c>
      <c r="E6" s="86"/>
      <c r="F6" s="86"/>
      <c r="G6" s="91" t="s">
        <v>15</v>
      </c>
      <c r="H6" s="91" t="str">
        <f>'Stavební rozpočet'!G6</f>
        <v xml:space="preserve"> </v>
      </c>
      <c r="I6" s="91" t="s">
        <v>16</v>
      </c>
      <c r="J6" s="91" t="str">
        <f>'Stavební rozpočet'!I6</f>
        <v> </v>
      </c>
      <c r="K6" s="86"/>
      <c r="L6" s="105"/>
    </row>
    <row r="7" spans="1:16" ht="15" customHeight="1" x14ac:dyDescent="0.25">
      <c r="A7" s="85"/>
      <c r="B7" s="86"/>
      <c r="C7" s="86"/>
      <c r="D7" s="86"/>
      <c r="E7" s="86"/>
      <c r="F7" s="86"/>
      <c r="G7" s="86"/>
      <c r="H7" s="86"/>
      <c r="I7" s="86"/>
      <c r="J7" s="86"/>
      <c r="K7" s="86"/>
      <c r="L7" s="105"/>
    </row>
    <row r="8" spans="1:16" x14ac:dyDescent="0.25">
      <c r="A8" s="87" t="s">
        <v>18</v>
      </c>
      <c r="B8" s="86"/>
      <c r="C8" s="86"/>
      <c r="D8" s="91" t="str">
        <f>'Stavební rozpočet'!C8</f>
        <v>803</v>
      </c>
      <c r="E8" s="86"/>
      <c r="F8" s="86"/>
      <c r="G8" s="91" t="s">
        <v>20</v>
      </c>
      <c r="H8" s="91" t="str">
        <f>'Stavební rozpočet'!G8</f>
        <v>10.11.2025</v>
      </c>
      <c r="I8" s="91" t="s">
        <v>21</v>
      </c>
      <c r="J8" s="91" t="str">
        <f>'Stavební rozpočet'!I8</f>
        <v> </v>
      </c>
      <c r="K8" s="86"/>
      <c r="L8" s="105"/>
    </row>
    <row r="9" spans="1:16" x14ac:dyDescent="0.25">
      <c r="A9" s="88"/>
      <c r="B9" s="89"/>
      <c r="C9" s="89"/>
      <c r="D9" s="89"/>
      <c r="E9" s="89"/>
      <c r="F9" s="89"/>
      <c r="G9" s="89"/>
      <c r="H9" s="89"/>
      <c r="I9" s="89"/>
      <c r="J9" s="89"/>
      <c r="K9" s="89"/>
      <c r="L9" s="106"/>
    </row>
    <row r="10" spans="1:16" x14ac:dyDescent="0.25">
      <c r="A10" s="37" t="s">
        <v>4</v>
      </c>
      <c r="B10" s="116" t="s">
        <v>4</v>
      </c>
      <c r="C10" s="117"/>
      <c r="D10" s="117"/>
      <c r="E10" s="117"/>
      <c r="F10" s="117"/>
      <c r="G10" s="117"/>
      <c r="H10" s="117"/>
      <c r="I10" s="118"/>
      <c r="J10" s="97" t="s">
        <v>28</v>
      </c>
      <c r="K10" s="98"/>
      <c r="L10" s="99"/>
    </row>
    <row r="11" spans="1:16" x14ac:dyDescent="0.25">
      <c r="A11" s="38" t="s">
        <v>23</v>
      </c>
      <c r="B11" s="95" t="s">
        <v>278</v>
      </c>
      <c r="C11" s="119"/>
      <c r="D11" s="119"/>
      <c r="E11" s="119"/>
      <c r="F11" s="119"/>
      <c r="G11" s="119"/>
      <c r="H11" s="119"/>
      <c r="I11" s="120"/>
      <c r="J11" s="15" t="s">
        <v>35</v>
      </c>
      <c r="K11" s="16" t="s">
        <v>36</v>
      </c>
      <c r="L11" s="17" t="s">
        <v>37</v>
      </c>
    </row>
    <row r="12" spans="1:16" x14ac:dyDescent="0.25">
      <c r="A12" s="39" t="s">
        <v>52</v>
      </c>
      <c r="B12" s="121" t="s">
        <v>53</v>
      </c>
      <c r="C12" s="121"/>
      <c r="D12" s="121"/>
      <c r="E12" s="121"/>
      <c r="F12" s="121"/>
      <c r="G12" s="121"/>
      <c r="H12" s="121"/>
      <c r="I12" s="121"/>
      <c r="J12" s="40">
        <f>ROUND('Stavební rozpočet'!H12,2)</f>
        <v>0</v>
      </c>
      <c r="K12" s="40">
        <f>ROUND('Stavební rozpočet'!I12,2)</f>
        <v>0</v>
      </c>
      <c r="L12" s="41">
        <f>ROUND('Stavební rozpočet'!J12,2)</f>
        <v>0</v>
      </c>
      <c r="M12" s="42" t="s">
        <v>279</v>
      </c>
      <c r="N12" s="24">
        <f t="shared" ref="N12:N31" si="0">IF(M12="F",0,L12)</f>
        <v>0</v>
      </c>
      <c r="O12" s="3" t="s">
        <v>51</v>
      </c>
      <c r="P12" s="24">
        <f t="shared" ref="P12:P31" si="1">IF(M12="T",0,L12)</f>
        <v>0</v>
      </c>
    </row>
    <row r="13" spans="1:16" x14ac:dyDescent="0.25">
      <c r="A13" s="2" t="s">
        <v>63</v>
      </c>
      <c r="B13" s="86" t="s">
        <v>64</v>
      </c>
      <c r="C13" s="86"/>
      <c r="D13" s="86"/>
      <c r="E13" s="86"/>
      <c r="F13" s="86"/>
      <c r="G13" s="86"/>
      <c r="H13" s="86"/>
      <c r="I13" s="86"/>
      <c r="J13" s="24">
        <f>ROUND('Stavební rozpočet'!H14,2)</f>
        <v>0</v>
      </c>
      <c r="K13" s="24">
        <f>ROUND('Stavební rozpočet'!I14,2)</f>
        <v>0</v>
      </c>
      <c r="L13" s="43">
        <f>ROUND('Stavební rozpočet'!J14,2)</f>
        <v>0</v>
      </c>
      <c r="M13" s="42" t="s">
        <v>279</v>
      </c>
      <c r="N13" s="24">
        <f t="shared" si="0"/>
        <v>0</v>
      </c>
      <c r="O13" s="3" t="s">
        <v>51</v>
      </c>
      <c r="P13" s="24">
        <f t="shared" si="1"/>
        <v>0</v>
      </c>
    </row>
    <row r="14" spans="1:16" x14ac:dyDescent="0.25">
      <c r="A14" s="2" t="s">
        <v>70</v>
      </c>
      <c r="B14" s="86" t="s">
        <v>71</v>
      </c>
      <c r="C14" s="86"/>
      <c r="D14" s="86"/>
      <c r="E14" s="86"/>
      <c r="F14" s="86"/>
      <c r="G14" s="86"/>
      <c r="H14" s="86"/>
      <c r="I14" s="86"/>
      <c r="J14" s="24">
        <f>ROUND('Stavební rozpočet'!H16,2)</f>
        <v>0</v>
      </c>
      <c r="K14" s="24">
        <f>ROUND('Stavební rozpočet'!I16,2)</f>
        <v>0</v>
      </c>
      <c r="L14" s="43">
        <f>ROUND('Stavební rozpočet'!J16,2)</f>
        <v>0</v>
      </c>
      <c r="M14" s="42" t="s">
        <v>279</v>
      </c>
      <c r="N14" s="24">
        <f t="shared" si="0"/>
        <v>0</v>
      </c>
      <c r="O14" s="3" t="s">
        <v>51</v>
      </c>
      <c r="P14" s="24">
        <f t="shared" si="1"/>
        <v>0</v>
      </c>
    </row>
    <row r="15" spans="1:16" x14ac:dyDescent="0.25">
      <c r="A15" s="2" t="s">
        <v>94</v>
      </c>
      <c r="B15" s="86" t="s">
        <v>95</v>
      </c>
      <c r="C15" s="86"/>
      <c r="D15" s="86"/>
      <c r="E15" s="86"/>
      <c r="F15" s="86"/>
      <c r="G15" s="86"/>
      <c r="H15" s="86"/>
      <c r="I15" s="86"/>
      <c r="J15" s="24">
        <f>ROUND('Stavební rozpočet'!H25,2)</f>
        <v>0</v>
      </c>
      <c r="K15" s="24">
        <f>ROUND('Stavební rozpočet'!I25,2)</f>
        <v>0</v>
      </c>
      <c r="L15" s="43">
        <f>ROUND('Stavební rozpočet'!J25,2)</f>
        <v>0</v>
      </c>
      <c r="M15" s="42" t="s">
        <v>279</v>
      </c>
      <c r="N15" s="24">
        <f t="shared" si="0"/>
        <v>0</v>
      </c>
      <c r="O15" s="3" t="s">
        <v>51</v>
      </c>
      <c r="P15" s="24">
        <f t="shared" si="1"/>
        <v>0</v>
      </c>
    </row>
    <row r="16" spans="1:16" x14ac:dyDescent="0.25">
      <c r="A16" s="2" t="s">
        <v>101</v>
      </c>
      <c r="B16" s="86" t="s">
        <v>102</v>
      </c>
      <c r="C16" s="86"/>
      <c r="D16" s="86"/>
      <c r="E16" s="86"/>
      <c r="F16" s="86"/>
      <c r="G16" s="86"/>
      <c r="H16" s="86"/>
      <c r="I16" s="86"/>
      <c r="J16" s="24">
        <f>ROUND('Stavební rozpočet'!H28,2)</f>
        <v>0</v>
      </c>
      <c r="K16" s="24">
        <f>ROUND('Stavební rozpočet'!I28,2)</f>
        <v>0</v>
      </c>
      <c r="L16" s="43">
        <f>ROUND('Stavební rozpočet'!J28,2)</f>
        <v>0</v>
      </c>
      <c r="M16" s="42" t="s">
        <v>279</v>
      </c>
      <c r="N16" s="24">
        <f t="shared" si="0"/>
        <v>0</v>
      </c>
      <c r="O16" s="3" t="s">
        <v>51</v>
      </c>
      <c r="P16" s="24">
        <f t="shared" si="1"/>
        <v>0</v>
      </c>
    </row>
    <row r="17" spans="1:16" x14ac:dyDescent="0.25">
      <c r="A17" s="2" t="s">
        <v>113</v>
      </c>
      <c r="B17" s="86" t="s">
        <v>114</v>
      </c>
      <c r="C17" s="86"/>
      <c r="D17" s="86"/>
      <c r="E17" s="86"/>
      <c r="F17" s="86"/>
      <c r="G17" s="86"/>
      <c r="H17" s="86"/>
      <c r="I17" s="86"/>
      <c r="J17" s="24">
        <f>ROUND('Stavební rozpočet'!H33,2)</f>
        <v>0</v>
      </c>
      <c r="K17" s="24">
        <f>ROUND('Stavební rozpočet'!I33,2)</f>
        <v>0</v>
      </c>
      <c r="L17" s="43">
        <f>ROUND('Stavební rozpočet'!J33,2)</f>
        <v>0</v>
      </c>
      <c r="M17" s="42" t="s">
        <v>279</v>
      </c>
      <c r="N17" s="24">
        <f t="shared" si="0"/>
        <v>0</v>
      </c>
      <c r="O17" s="3" t="s">
        <v>51</v>
      </c>
      <c r="P17" s="24">
        <f t="shared" si="1"/>
        <v>0</v>
      </c>
    </row>
    <row r="18" spans="1:16" x14ac:dyDescent="0.25">
      <c r="A18" s="2" t="s">
        <v>120</v>
      </c>
      <c r="B18" s="86" t="s">
        <v>121</v>
      </c>
      <c r="C18" s="86"/>
      <c r="D18" s="86"/>
      <c r="E18" s="86"/>
      <c r="F18" s="86"/>
      <c r="G18" s="86"/>
      <c r="H18" s="86"/>
      <c r="I18" s="86"/>
      <c r="J18" s="24">
        <f>ROUND('Stavební rozpočet'!H35,2)</f>
        <v>0</v>
      </c>
      <c r="K18" s="24">
        <f>ROUND('Stavební rozpočet'!I35,2)</f>
        <v>0</v>
      </c>
      <c r="L18" s="43">
        <f>ROUND('Stavební rozpočet'!J35,2)</f>
        <v>0</v>
      </c>
      <c r="M18" s="42" t="s">
        <v>279</v>
      </c>
      <c r="N18" s="24">
        <f t="shared" si="0"/>
        <v>0</v>
      </c>
      <c r="O18" s="3" t="s">
        <v>51</v>
      </c>
      <c r="P18" s="24">
        <f t="shared" si="1"/>
        <v>0</v>
      </c>
    </row>
    <row r="19" spans="1:16" x14ac:dyDescent="0.25">
      <c r="A19" s="2" t="s">
        <v>132</v>
      </c>
      <c r="B19" s="86" t="s">
        <v>133</v>
      </c>
      <c r="C19" s="86"/>
      <c r="D19" s="86"/>
      <c r="E19" s="86"/>
      <c r="F19" s="86"/>
      <c r="G19" s="86"/>
      <c r="H19" s="86"/>
      <c r="I19" s="86"/>
      <c r="J19" s="24">
        <f>ROUND('Stavební rozpočet'!H39,2)</f>
        <v>0</v>
      </c>
      <c r="K19" s="24">
        <f>ROUND('Stavební rozpočet'!I39,2)</f>
        <v>0</v>
      </c>
      <c r="L19" s="43">
        <f>ROUND('Stavební rozpočet'!J39,2)</f>
        <v>0</v>
      </c>
      <c r="M19" s="42" t="s">
        <v>279</v>
      </c>
      <c r="N19" s="24">
        <f t="shared" si="0"/>
        <v>0</v>
      </c>
      <c r="O19" s="3" t="s">
        <v>51</v>
      </c>
      <c r="P19" s="24">
        <f t="shared" si="1"/>
        <v>0</v>
      </c>
    </row>
    <row r="20" spans="1:16" x14ac:dyDescent="0.25">
      <c r="A20" s="2" t="s">
        <v>155</v>
      </c>
      <c r="B20" s="86" t="s">
        <v>156</v>
      </c>
      <c r="C20" s="86"/>
      <c r="D20" s="86"/>
      <c r="E20" s="86"/>
      <c r="F20" s="86"/>
      <c r="G20" s="86"/>
      <c r="H20" s="86"/>
      <c r="I20" s="86"/>
      <c r="J20" s="24">
        <f>ROUND('Stavební rozpočet'!H46,2)</f>
        <v>0</v>
      </c>
      <c r="K20" s="24">
        <f>ROUND('Stavební rozpočet'!I46,2)</f>
        <v>0</v>
      </c>
      <c r="L20" s="43">
        <f>ROUND('Stavební rozpočet'!J46,2)</f>
        <v>0</v>
      </c>
      <c r="M20" s="42" t="s">
        <v>279</v>
      </c>
      <c r="N20" s="24">
        <f t="shared" si="0"/>
        <v>0</v>
      </c>
      <c r="O20" s="3" t="s">
        <v>51</v>
      </c>
      <c r="P20" s="24">
        <f t="shared" si="1"/>
        <v>0</v>
      </c>
    </row>
    <row r="21" spans="1:16" x14ac:dyDescent="0.25">
      <c r="A21" s="2" t="s">
        <v>166</v>
      </c>
      <c r="B21" s="86" t="s">
        <v>167</v>
      </c>
      <c r="C21" s="86"/>
      <c r="D21" s="86"/>
      <c r="E21" s="86"/>
      <c r="F21" s="86"/>
      <c r="G21" s="86"/>
      <c r="H21" s="86"/>
      <c r="I21" s="86"/>
      <c r="J21" s="24">
        <f>ROUND('Stavební rozpočet'!H50,2)</f>
        <v>0</v>
      </c>
      <c r="K21" s="24">
        <f>ROUND('Stavební rozpočet'!I50,2)</f>
        <v>0</v>
      </c>
      <c r="L21" s="43">
        <f>ROUND('Stavební rozpočet'!J50,2)</f>
        <v>0</v>
      </c>
      <c r="M21" s="42" t="s">
        <v>279</v>
      </c>
      <c r="N21" s="24">
        <f t="shared" si="0"/>
        <v>0</v>
      </c>
      <c r="O21" s="3" t="s">
        <v>51</v>
      </c>
      <c r="P21" s="24">
        <f t="shared" si="1"/>
        <v>0</v>
      </c>
    </row>
    <row r="22" spans="1:16" x14ac:dyDescent="0.25">
      <c r="A22" s="2" t="s">
        <v>176</v>
      </c>
      <c r="B22" s="86" t="s">
        <v>177</v>
      </c>
      <c r="C22" s="86"/>
      <c r="D22" s="86"/>
      <c r="E22" s="86"/>
      <c r="F22" s="86"/>
      <c r="G22" s="86"/>
      <c r="H22" s="86"/>
      <c r="I22" s="86"/>
      <c r="J22" s="24">
        <f>ROUND('Stavební rozpočet'!H54,2)</f>
        <v>0</v>
      </c>
      <c r="K22" s="24">
        <f>ROUND('Stavební rozpočet'!I54,2)</f>
        <v>0</v>
      </c>
      <c r="L22" s="43">
        <f>ROUND('Stavební rozpočet'!J54,2)</f>
        <v>0</v>
      </c>
      <c r="M22" s="42" t="s">
        <v>279</v>
      </c>
      <c r="N22" s="24">
        <f t="shared" si="0"/>
        <v>0</v>
      </c>
      <c r="O22" s="3" t="s">
        <v>51</v>
      </c>
      <c r="P22" s="24">
        <f t="shared" si="1"/>
        <v>0</v>
      </c>
    </row>
    <row r="23" spans="1:16" x14ac:dyDescent="0.25">
      <c r="A23" s="2" t="s">
        <v>190</v>
      </c>
      <c r="B23" s="86" t="s">
        <v>191</v>
      </c>
      <c r="C23" s="86"/>
      <c r="D23" s="86"/>
      <c r="E23" s="86"/>
      <c r="F23" s="86"/>
      <c r="G23" s="86"/>
      <c r="H23" s="86"/>
      <c r="I23" s="86"/>
      <c r="J23" s="24">
        <f>ROUND('Stavební rozpočet'!H59,2)</f>
        <v>0</v>
      </c>
      <c r="K23" s="24">
        <f>ROUND('Stavební rozpočet'!I59,2)</f>
        <v>0</v>
      </c>
      <c r="L23" s="43">
        <f>ROUND('Stavební rozpočet'!J59,2)</f>
        <v>0</v>
      </c>
      <c r="M23" s="42" t="s">
        <v>279</v>
      </c>
      <c r="N23" s="24">
        <f t="shared" si="0"/>
        <v>0</v>
      </c>
      <c r="O23" s="3" t="s">
        <v>51</v>
      </c>
      <c r="P23" s="24">
        <f t="shared" si="1"/>
        <v>0</v>
      </c>
    </row>
    <row r="24" spans="1:16" x14ac:dyDescent="0.25">
      <c r="A24" s="2" t="s">
        <v>200</v>
      </c>
      <c r="B24" s="86" t="s">
        <v>201</v>
      </c>
      <c r="C24" s="86"/>
      <c r="D24" s="86"/>
      <c r="E24" s="86"/>
      <c r="F24" s="86"/>
      <c r="G24" s="86"/>
      <c r="H24" s="86"/>
      <c r="I24" s="86"/>
      <c r="J24" s="24">
        <f>ROUND('Stavební rozpočet'!H63,2)</f>
        <v>0</v>
      </c>
      <c r="K24" s="24">
        <f>ROUND('Stavební rozpočet'!I63,2)</f>
        <v>0</v>
      </c>
      <c r="L24" s="43">
        <f>ROUND('Stavební rozpočet'!J63,2)</f>
        <v>0</v>
      </c>
      <c r="M24" s="42" t="s">
        <v>279</v>
      </c>
      <c r="N24" s="24">
        <f t="shared" si="0"/>
        <v>0</v>
      </c>
      <c r="O24" s="3" t="s">
        <v>51</v>
      </c>
      <c r="P24" s="24">
        <f t="shared" si="1"/>
        <v>0</v>
      </c>
    </row>
    <row r="25" spans="1:16" x14ac:dyDescent="0.25">
      <c r="A25" s="2" t="s">
        <v>208</v>
      </c>
      <c r="B25" s="86" t="s">
        <v>209</v>
      </c>
      <c r="C25" s="86"/>
      <c r="D25" s="86"/>
      <c r="E25" s="86"/>
      <c r="F25" s="86"/>
      <c r="G25" s="86"/>
      <c r="H25" s="86"/>
      <c r="I25" s="86"/>
      <c r="J25" s="24">
        <f>ROUND('Stavební rozpočet'!H66,2)</f>
        <v>0</v>
      </c>
      <c r="K25" s="24">
        <f>ROUND('Stavební rozpočet'!I66,2)</f>
        <v>0</v>
      </c>
      <c r="L25" s="43">
        <f>ROUND('Stavební rozpočet'!J66,2)</f>
        <v>0</v>
      </c>
      <c r="M25" s="42" t="s">
        <v>279</v>
      </c>
      <c r="N25" s="24">
        <f t="shared" si="0"/>
        <v>0</v>
      </c>
      <c r="O25" s="3" t="s">
        <v>51</v>
      </c>
      <c r="P25" s="24">
        <f t="shared" si="1"/>
        <v>0</v>
      </c>
    </row>
    <row r="26" spans="1:16" x14ac:dyDescent="0.25">
      <c r="A26" s="2" t="s">
        <v>215</v>
      </c>
      <c r="B26" s="86" t="s">
        <v>216</v>
      </c>
      <c r="C26" s="86"/>
      <c r="D26" s="86"/>
      <c r="E26" s="86"/>
      <c r="F26" s="86"/>
      <c r="G26" s="86"/>
      <c r="H26" s="86"/>
      <c r="I26" s="86"/>
      <c r="J26" s="24">
        <f>ROUND('Stavební rozpočet'!H69,2)</f>
        <v>0</v>
      </c>
      <c r="K26" s="24">
        <f>ROUND('Stavební rozpočet'!I69,2)</f>
        <v>0</v>
      </c>
      <c r="L26" s="43">
        <f>ROUND('Stavební rozpočet'!J69,2)</f>
        <v>0</v>
      </c>
      <c r="M26" s="42" t="s">
        <v>279</v>
      </c>
      <c r="N26" s="24">
        <f t="shared" si="0"/>
        <v>0</v>
      </c>
      <c r="O26" s="3" t="s">
        <v>51</v>
      </c>
      <c r="P26" s="24">
        <f t="shared" si="1"/>
        <v>0</v>
      </c>
    </row>
    <row r="27" spans="1:16" x14ac:dyDescent="0.25">
      <c r="A27" s="2" t="s">
        <v>226</v>
      </c>
      <c r="B27" s="86" t="s">
        <v>227</v>
      </c>
      <c r="C27" s="86"/>
      <c r="D27" s="86"/>
      <c r="E27" s="86"/>
      <c r="F27" s="86"/>
      <c r="G27" s="86"/>
      <c r="H27" s="86"/>
      <c r="I27" s="86"/>
      <c r="J27" s="24">
        <f>ROUND('Stavební rozpočet'!H73,2)</f>
        <v>0</v>
      </c>
      <c r="K27" s="24">
        <f>ROUND('Stavební rozpočet'!I73,2)</f>
        <v>0</v>
      </c>
      <c r="L27" s="43">
        <f>ROUND('Stavební rozpočet'!J73,2)</f>
        <v>0</v>
      </c>
      <c r="M27" s="42" t="s">
        <v>279</v>
      </c>
      <c r="N27" s="24">
        <f t="shared" si="0"/>
        <v>0</v>
      </c>
      <c r="O27" s="3" t="s">
        <v>51</v>
      </c>
      <c r="P27" s="24">
        <f t="shared" si="1"/>
        <v>0</v>
      </c>
    </row>
    <row r="28" spans="1:16" x14ac:dyDescent="0.25">
      <c r="A28" s="2" t="s">
        <v>232</v>
      </c>
      <c r="B28" s="86" t="s">
        <v>233</v>
      </c>
      <c r="C28" s="86"/>
      <c r="D28" s="86"/>
      <c r="E28" s="86"/>
      <c r="F28" s="86"/>
      <c r="G28" s="86"/>
      <c r="H28" s="86"/>
      <c r="I28" s="86"/>
      <c r="J28" s="24">
        <f>ROUND('Stavební rozpočet'!H75,2)</f>
        <v>0</v>
      </c>
      <c r="K28" s="24">
        <f>ROUND('Stavební rozpočet'!I75,2)</f>
        <v>0</v>
      </c>
      <c r="L28" s="43">
        <f>ROUND('Stavební rozpočet'!J75,2)</f>
        <v>0</v>
      </c>
      <c r="M28" s="42" t="s">
        <v>279</v>
      </c>
      <c r="N28" s="24">
        <f t="shared" si="0"/>
        <v>0</v>
      </c>
      <c r="O28" s="3" t="s">
        <v>51</v>
      </c>
      <c r="P28" s="24">
        <f t="shared" si="1"/>
        <v>0</v>
      </c>
    </row>
    <row r="29" spans="1:16" x14ac:dyDescent="0.25">
      <c r="A29" s="2" t="s">
        <v>246</v>
      </c>
      <c r="B29" s="86" t="s">
        <v>247</v>
      </c>
      <c r="C29" s="86"/>
      <c r="D29" s="86"/>
      <c r="E29" s="86"/>
      <c r="F29" s="86"/>
      <c r="G29" s="86"/>
      <c r="H29" s="86"/>
      <c r="I29" s="86"/>
      <c r="J29" s="24">
        <f>ROUND('Stavební rozpočet'!H81,2)</f>
        <v>0</v>
      </c>
      <c r="K29" s="24">
        <f>ROUND('Stavební rozpočet'!I81,2)</f>
        <v>0</v>
      </c>
      <c r="L29" s="43">
        <f>ROUND('Stavební rozpočet'!J81,2)</f>
        <v>0</v>
      </c>
      <c r="M29" s="42" t="s">
        <v>279</v>
      </c>
      <c r="N29" s="24">
        <f t="shared" si="0"/>
        <v>0</v>
      </c>
      <c r="O29" s="3" t="s">
        <v>51</v>
      </c>
      <c r="P29" s="24">
        <f t="shared" si="1"/>
        <v>0</v>
      </c>
    </row>
    <row r="30" spans="1:16" x14ac:dyDescent="0.25">
      <c r="A30" s="2" t="s">
        <v>262</v>
      </c>
      <c r="B30" s="86" t="s">
        <v>263</v>
      </c>
      <c r="C30" s="86"/>
      <c r="D30" s="86"/>
      <c r="E30" s="86"/>
      <c r="F30" s="86"/>
      <c r="G30" s="86"/>
      <c r="H30" s="86"/>
      <c r="I30" s="86"/>
      <c r="J30" s="24">
        <f>ROUND('Stavební rozpočet'!H87,2)</f>
        <v>0</v>
      </c>
      <c r="K30" s="24">
        <f>ROUND('Stavební rozpočet'!I87,2)</f>
        <v>0</v>
      </c>
      <c r="L30" s="43">
        <f>ROUND('Stavební rozpočet'!J87,2)</f>
        <v>0</v>
      </c>
      <c r="M30" s="42" t="s">
        <v>279</v>
      </c>
      <c r="N30" s="24">
        <f t="shared" si="0"/>
        <v>0</v>
      </c>
      <c r="O30" s="3" t="s">
        <v>51</v>
      </c>
      <c r="P30" s="24">
        <f t="shared" si="1"/>
        <v>0</v>
      </c>
    </row>
    <row r="31" spans="1:16" x14ac:dyDescent="0.25">
      <c r="A31" s="44" t="s">
        <v>268</v>
      </c>
      <c r="B31" s="122" t="s">
        <v>269</v>
      </c>
      <c r="C31" s="122"/>
      <c r="D31" s="122"/>
      <c r="E31" s="122"/>
      <c r="F31" s="122"/>
      <c r="G31" s="122"/>
      <c r="H31" s="122"/>
      <c r="I31" s="122"/>
      <c r="J31" s="45">
        <f>ROUND('Stavební rozpočet'!H90,2)</f>
        <v>0</v>
      </c>
      <c r="K31" s="45">
        <f>ROUND('Stavební rozpočet'!I90,2)</f>
        <v>0</v>
      </c>
      <c r="L31" s="46">
        <f>ROUND('Stavební rozpočet'!J90,2)</f>
        <v>0</v>
      </c>
      <c r="M31" s="42" t="s">
        <v>279</v>
      </c>
      <c r="N31" s="24">
        <f t="shared" si="0"/>
        <v>0</v>
      </c>
      <c r="O31" s="3" t="s">
        <v>51</v>
      </c>
      <c r="P31" s="24">
        <f t="shared" si="1"/>
        <v>0</v>
      </c>
    </row>
    <row r="32" spans="1:16" x14ac:dyDescent="0.25">
      <c r="J32" s="115" t="s">
        <v>275</v>
      </c>
      <c r="K32" s="115"/>
      <c r="L32" s="35">
        <f>ROUND(SUM(N12:N31),2)</f>
        <v>0</v>
      </c>
    </row>
    <row r="33" spans="1:12" x14ac:dyDescent="0.25">
      <c r="A33" s="36" t="s">
        <v>276</v>
      </c>
    </row>
    <row r="34" spans="1:12" ht="12.75" customHeight="1" x14ac:dyDescent="0.25">
      <c r="A34" s="91" t="s">
        <v>51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</row>
  </sheetData>
  <mergeCells count="50">
    <mergeCell ref="B30:I30"/>
    <mergeCell ref="B31:I31"/>
    <mergeCell ref="J32:K32"/>
    <mergeCell ref="A34:L34"/>
    <mergeCell ref="B25:I25"/>
    <mergeCell ref="B26:I26"/>
    <mergeCell ref="B27:I27"/>
    <mergeCell ref="B28:I28"/>
    <mergeCell ref="B29:I29"/>
    <mergeCell ref="B20:I20"/>
    <mergeCell ref="B21:I21"/>
    <mergeCell ref="B22:I22"/>
    <mergeCell ref="B23:I23"/>
    <mergeCell ref="B24:I24"/>
    <mergeCell ref="B15:I15"/>
    <mergeCell ref="B16:I16"/>
    <mergeCell ref="B17:I17"/>
    <mergeCell ref="B18:I18"/>
    <mergeCell ref="B19:I19"/>
    <mergeCell ref="B11:I11"/>
    <mergeCell ref="J10:L10"/>
    <mergeCell ref="B12:I12"/>
    <mergeCell ref="B13:I13"/>
    <mergeCell ref="B14:I14"/>
    <mergeCell ref="J2:L3"/>
    <mergeCell ref="J4:L5"/>
    <mergeCell ref="J6:L7"/>
    <mergeCell ref="J8:L9"/>
    <mergeCell ref="B10:I10"/>
    <mergeCell ref="H8:H9"/>
    <mergeCell ref="I2:I3"/>
    <mergeCell ref="I4:I5"/>
    <mergeCell ref="I6:I7"/>
    <mergeCell ref="I8:I9"/>
    <mergeCell ref="A1:L1"/>
    <mergeCell ref="A2:C3"/>
    <mergeCell ref="A4:C5"/>
    <mergeCell ref="A6:C7"/>
    <mergeCell ref="A8:C9"/>
    <mergeCell ref="D2:F3"/>
    <mergeCell ref="D4:F5"/>
    <mergeCell ref="D6:F7"/>
    <mergeCell ref="D8:F9"/>
    <mergeCell ref="G2:G3"/>
    <mergeCell ref="G4:G5"/>
    <mergeCell ref="G6:G7"/>
    <mergeCell ref="G8:G9"/>
    <mergeCell ref="H2:H3"/>
    <mergeCell ref="H4:H5"/>
    <mergeCell ref="H6:H7"/>
  </mergeCells>
  <pageMargins left="0.393999993801117" right="0.393999993801117" top="0.59100002050399802" bottom="0.59100002050399802" header="0" footer="0"/>
  <pageSetup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95"/>
  <sheetViews>
    <sheetView workbookViewId="0">
      <pane ySplit="11" topLeftCell="A12" activePane="bottomLeft" state="frozen"/>
      <selection pane="bottomLeft" activeCell="P8" sqref="P8"/>
    </sheetView>
  </sheetViews>
  <sheetFormatPr defaultColWidth="12.140625" defaultRowHeight="15" customHeight="1" x14ac:dyDescent="0.25"/>
  <cols>
    <col min="1" max="1" width="4" customWidth="1"/>
    <col min="2" max="2" width="17.85546875" customWidth="1"/>
    <col min="3" max="3" width="28.5703125" customWidth="1"/>
    <col min="4" max="4" width="35.7109375" customWidth="1"/>
    <col min="5" max="5" width="6.7109375" customWidth="1"/>
    <col min="6" max="6" width="12.85546875" customWidth="1"/>
    <col min="7" max="7" width="12" customWidth="1"/>
    <col min="8" max="10" width="15.7109375" customWidth="1"/>
    <col min="11" max="11" width="13.42578125" customWidth="1"/>
    <col min="25" max="75" width="12.140625" hidden="1"/>
    <col min="76" max="76" width="64.28515625" hidden="1" customWidth="1"/>
    <col min="77" max="78" width="12.140625" hidden="1"/>
  </cols>
  <sheetData>
    <row r="1" spans="1:76" ht="54.75" customHeight="1" x14ac:dyDescent="0.2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AS1" s="1">
        <f>SUM(AJ1:AJ2)</f>
        <v>0</v>
      </c>
      <c r="AT1" s="1">
        <f>SUM(AK1:AK2)</f>
        <v>0</v>
      </c>
      <c r="AU1" s="1">
        <f>SUM(AL1:AL2)</f>
        <v>0</v>
      </c>
    </row>
    <row r="2" spans="1:76" x14ac:dyDescent="0.25">
      <c r="A2" s="83" t="s">
        <v>1</v>
      </c>
      <c r="B2" s="84"/>
      <c r="C2" s="92" t="s">
        <v>2</v>
      </c>
      <c r="D2" s="93"/>
      <c r="E2" s="84" t="s">
        <v>3</v>
      </c>
      <c r="F2" s="84"/>
      <c r="G2" s="84" t="s">
        <v>4</v>
      </c>
      <c r="H2" s="90" t="s">
        <v>5</v>
      </c>
      <c r="I2" s="90" t="s">
        <v>6</v>
      </c>
      <c r="J2" s="84"/>
      <c r="K2" s="104"/>
    </row>
    <row r="3" spans="1:76" x14ac:dyDescent="0.25">
      <c r="A3" s="85"/>
      <c r="B3" s="86"/>
      <c r="C3" s="94"/>
      <c r="D3" s="94"/>
      <c r="E3" s="86"/>
      <c r="F3" s="86"/>
      <c r="G3" s="86"/>
      <c r="H3" s="86"/>
      <c r="I3" s="86"/>
      <c r="J3" s="86"/>
      <c r="K3" s="105"/>
    </row>
    <row r="4" spans="1:76" x14ac:dyDescent="0.25">
      <c r="A4" s="87" t="s">
        <v>7</v>
      </c>
      <c r="B4" s="86"/>
      <c r="C4" s="91" t="s">
        <v>8</v>
      </c>
      <c r="D4" s="86"/>
      <c r="E4" s="86" t="s">
        <v>9</v>
      </c>
      <c r="F4" s="86"/>
      <c r="G4" s="86"/>
      <c r="H4" s="91" t="s">
        <v>11</v>
      </c>
      <c r="I4" s="91" t="s">
        <v>12</v>
      </c>
      <c r="J4" s="86"/>
      <c r="K4" s="105"/>
    </row>
    <row r="5" spans="1:76" x14ac:dyDescent="0.25">
      <c r="A5" s="85"/>
      <c r="B5" s="86"/>
      <c r="C5" s="86"/>
      <c r="D5" s="86"/>
      <c r="E5" s="86"/>
      <c r="F5" s="86"/>
      <c r="G5" s="86"/>
      <c r="H5" s="86"/>
      <c r="I5" s="86"/>
      <c r="J5" s="86"/>
      <c r="K5" s="105"/>
    </row>
    <row r="6" spans="1:76" x14ac:dyDescent="0.25">
      <c r="A6" s="87" t="s">
        <v>13</v>
      </c>
      <c r="B6" s="86"/>
      <c r="C6" s="91" t="s">
        <v>14</v>
      </c>
      <c r="D6" s="86"/>
      <c r="E6" s="86" t="s">
        <v>15</v>
      </c>
      <c r="F6" s="86"/>
      <c r="G6" s="86" t="s">
        <v>4</v>
      </c>
      <c r="H6" s="91" t="s">
        <v>16</v>
      </c>
      <c r="I6" s="86" t="s">
        <v>17</v>
      </c>
      <c r="J6" s="86"/>
      <c r="K6" s="105"/>
    </row>
    <row r="7" spans="1:76" x14ac:dyDescent="0.25">
      <c r="A7" s="85"/>
      <c r="B7" s="86"/>
      <c r="C7" s="86"/>
      <c r="D7" s="86"/>
      <c r="E7" s="86"/>
      <c r="F7" s="86"/>
      <c r="G7" s="86"/>
      <c r="H7" s="86"/>
      <c r="I7" s="86"/>
      <c r="J7" s="86"/>
      <c r="K7" s="105"/>
    </row>
    <row r="8" spans="1:76" x14ac:dyDescent="0.25">
      <c r="A8" s="87" t="s">
        <v>18</v>
      </c>
      <c r="B8" s="86"/>
      <c r="C8" s="91" t="s">
        <v>19</v>
      </c>
      <c r="D8" s="86"/>
      <c r="E8" s="86" t="s">
        <v>20</v>
      </c>
      <c r="F8" s="86"/>
      <c r="G8" s="86" t="s">
        <v>10</v>
      </c>
      <c r="H8" s="91" t="s">
        <v>21</v>
      </c>
      <c r="I8" s="86" t="s">
        <v>17</v>
      </c>
      <c r="J8" s="86"/>
      <c r="K8" s="105"/>
    </row>
    <row r="9" spans="1:76" x14ac:dyDescent="0.25">
      <c r="A9" s="88"/>
      <c r="B9" s="89"/>
      <c r="C9" s="89"/>
      <c r="D9" s="89"/>
      <c r="E9" s="89"/>
      <c r="F9" s="89"/>
      <c r="G9" s="89"/>
      <c r="H9" s="89"/>
      <c r="I9" s="89"/>
      <c r="J9" s="89"/>
      <c r="K9" s="106"/>
    </row>
    <row r="10" spans="1:76" x14ac:dyDescent="0.25">
      <c r="A10" s="5" t="s">
        <v>22</v>
      </c>
      <c r="B10" s="6" t="s">
        <v>23</v>
      </c>
      <c r="C10" s="107" t="s">
        <v>24</v>
      </c>
      <c r="D10" s="108"/>
      <c r="E10" s="6" t="s">
        <v>25</v>
      </c>
      <c r="F10" s="7" t="s">
        <v>26</v>
      </c>
      <c r="G10" s="8" t="s">
        <v>27</v>
      </c>
      <c r="H10" s="97" t="s">
        <v>28</v>
      </c>
      <c r="I10" s="98"/>
      <c r="J10" s="99"/>
      <c r="K10" s="9" t="s">
        <v>29</v>
      </c>
      <c r="BK10" s="10" t="s">
        <v>30</v>
      </c>
      <c r="BL10" s="11" t="s">
        <v>31</v>
      </c>
      <c r="BW10" s="11" t="s">
        <v>32</v>
      </c>
    </row>
    <row r="11" spans="1:76" x14ac:dyDescent="0.25">
      <c r="A11" s="12" t="s">
        <v>4</v>
      </c>
      <c r="B11" s="13" t="s">
        <v>4</v>
      </c>
      <c r="C11" s="95" t="s">
        <v>33</v>
      </c>
      <c r="D11" s="96"/>
      <c r="E11" s="13" t="s">
        <v>4</v>
      </c>
      <c r="F11" s="13" t="s">
        <v>4</v>
      </c>
      <c r="G11" s="14" t="s">
        <v>34</v>
      </c>
      <c r="H11" s="15" t="s">
        <v>35</v>
      </c>
      <c r="I11" s="16" t="s">
        <v>36</v>
      </c>
      <c r="J11" s="17" t="s">
        <v>37</v>
      </c>
      <c r="K11" s="18" t="s">
        <v>38</v>
      </c>
      <c r="Z11" s="10" t="s">
        <v>39</v>
      </c>
      <c r="AA11" s="10" t="s">
        <v>40</v>
      </c>
      <c r="AB11" s="10" t="s">
        <v>41</v>
      </c>
      <c r="AC11" s="10" t="s">
        <v>42</v>
      </c>
      <c r="AD11" s="10" t="s">
        <v>43</v>
      </c>
      <c r="AE11" s="10" t="s">
        <v>44</v>
      </c>
      <c r="AF11" s="10" t="s">
        <v>45</v>
      </c>
      <c r="AG11" s="10" t="s">
        <v>46</v>
      </c>
      <c r="AH11" s="10" t="s">
        <v>47</v>
      </c>
      <c r="BH11" s="10" t="s">
        <v>48</v>
      </c>
      <c r="BI11" s="10" t="s">
        <v>49</v>
      </c>
      <c r="BJ11" s="10" t="s">
        <v>50</v>
      </c>
    </row>
    <row r="12" spans="1:76" x14ac:dyDescent="0.25">
      <c r="A12" s="19" t="s">
        <v>51</v>
      </c>
      <c r="B12" s="20" t="s">
        <v>52</v>
      </c>
      <c r="C12" s="100" t="s">
        <v>53</v>
      </c>
      <c r="D12" s="101"/>
      <c r="E12" s="21" t="s">
        <v>4</v>
      </c>
      <c r="F12" s="21" t="s">
        <v>4</v>
      </c>
      <c r="G12" s="21" t="s">
        <v>4</v>
      </c>
      <c r="H12" s="22">
        <f>SUM(H13:H13)</f>
        <v>0</v>
      </c>
      <c r="I12" s="22">
        <f>SUM(I13:I13)</f>
        <v>0</v>
      </c>
      <c r="J12" s="22">
        <f>SUM(J13:J13)</f>
        <v>0</v>
      </c>
      <c r="K12" s="23" t="s">
        <v>51</v>
      </c>
      <c r="AI12" s="10" t="s">
        <v>51</v>
      </c>
      <c r="AS12" s="1">
        <f>SUM(AJ13:AJ13)</f>
        <v>0</v>
      </c>
      <c r="AT12" s="1">
        <f>SUM(AK13:AK13)</f>
        <v>0</v>
      </c>
      <c r="AU12" s="1">
        <f>SUM(AL13:AL13)</f>
        <v>0</v>
      </c>
    </row>
    <row r="13" spans="1:76" x14ac:dyDescent="0.25">
      <c r="A13" s="2" t="s">
        <v>54</v>
      </c>
      <c r="B13" s="3" t="s">
        <v>55</v>
      </c>
      <c r="C13" s="91" t="s">
        <v>56</v>
      </c>
      <c r="D13" s="86"/>
      <c r="E13" s="3" t="s">
        <v>57</v>
      </c>
      <c r="F13" s="24">
        <v>0.5</v>
      </c>
      <c r="G13" s="24">
        <v>0</v>
      </c>
      <c r="H13" s="24">
        <f>ROUND(F13*AO13,2)</f>
        <v>0</v>
      </c>
      <c r="I13" s="24">
        <f>ROUND(F13*AP13,2)</f>
        <v>0</v>
      </c>
      <c r="J13" s="24">
        <f>ROUND(F13*G13,2)</f>
        <v>0</v>
      </c>
      <c r="K13" s="25" t="s">
        <v>58</v>
      </c>
      <c r="Z13" s="24">
        <f>ROUND(IF(AQ13="5",BJ13,0),2)</f>
        <v>0</v>
      </c>
      <c r="AB13" s="24">
        <f>ROUND(IF(AQ13="1",BH13,0),2)</f>
        <v>0</v>
      </c>
      <c r="AC13" s="24">
        <f>ROUND(IF(AQ13="1",BI13,0),2)</f>
        <v>0</v>
      </c>
      <c r="AD13" s="24">
        <f>ROUND(IF(AQ13="7",BH13,0),2)</f>
        <v>0</v>
      </c>
      <c r="AE13" s="24">
        <f>ROUND(IF(AQ13="7",BI13,0),2)</f>
        <v>0</v>
      </c>
      <c r="AF13" s="24">
        <f>ROUND(IF(AQ13="2",BH13,0),2)</f>
        <v>0</v>
      </c>
      <c r="AG13" s="24">
        <f>ROUND(IF(AQ13="2",BI13,0),2)</f>
        <v>0</v>
      </c>
      <c r="AH13" s="24">
        <f>ROUND(IF(AQ13="0",BJ13,0),2)</f>
        <v>0</v>
      </c>
      <c r="AI13" s="10" t="s">
        <v>51</v>
      </c>
      <c r="AJ13" s="24">
        <f>IF(AN13=0,J13,0)</f>
        <v>0</v>
      </c>
      <c r="AK13" s="24">
        <f>IF(AN13=12,J13,0)</f>
        <v>0</v>
      </c>
      <c r="AL13" s="24">
        <f>IF(AN13=21,J13,0)</f>
        <v>0</v>
      </c>
      <c r="AN13" s="24">
        <v>0</v>
      </c>
      <c r="AO13" s="24">
        <f>G13*0.578151065</f>
        <v>0</v>
      </c>
      <c r="AP13" s="24">
        <f>G13*(1-0.578151065)</f>
        <v>0</v>
      </c>
      <c r="AQ13" s="26" t="s">
        <v>54</v>
      </c>
      <c r="AV13" s="24">
        <f>ROUND(AW13+AX13,2)</f>
        <v>0</v>
      </c>
      <c r="AW13" s="24">
        <f>ROUND(F13*AO13,2)</f>
        <v>0</v>
      </c>
      <c r="AX13" s="24">
        <f>ROUND(F13*AP13,2)</f>
        <v>0</v>
      </c>
      <c r="AY13" s="26" t="s">
        <v>59</v>
      </c>
      <c r="AZ13" s="26" t="s">
        <v>60</v>
      </c>
      <c r="BA13" s="10" t="s">
        <v>61</v>
      </c>
      <c r="BC13" s="24">
        <f>AW13+AX13</f>
        <v>0</v>
      </c>
      <c r="BD13" s="24">
        <f>G13/(100-BE13)*100</f>
        <v>0</v>
      </c>
      <c r="BE13" s="24">
        <v>0</v>
      </c>
      <c r="BF13" s="24">
        <f>13</f>
        <v>13</v>
      </c>
      <c r="BH13" s="24">
        <f>F13*AO13</f>
        <v>0</v>
      </c>
      <c r="BI13" s="24">
        <f>F13*AP13</f>
        <v>0</v>
      </c>
      <c r="BJ13" s="24">
        <f>F13*G13</f>
        <v>0</v>
      </c>
      <c r="BK13" s="26" t="s">
        <v>62</v>
      </c>
      <c r="BL13" s="24">
        <v>31</v>
      </c>
      <c r="BW13" s="24">
        <v>0</v>
      </c>
      <c r="BX13" s="4" t="s">
        <v>56</v>
      </c>
    </row>
    <row r="14" spans="1:76" x14ac:dyDescent="0.25">
      <c r="A14" s="27" t="s">
        <v>51</v>
      </c>
      <c r="B14" s="28" t="s">
        <v>63</v>
      </c>
      <c r="C14" s="102" t="s">
        <v>64</v>
      </c>
      <c r="D14" s="103"/>
      <c r="E14" s="29" t="s">
        <v>4</v>
      </c>
      <c r="F14" s="29" t="s">
        <v>4</v>
      </c>
      <c r="G14" s="29" t="s">
        <v>4</v>
      </c>
      <c r="H14" s="1">
        <f>SUM(H15:H15)</f>
        <v>0</v>
      </c>
      <c r="I14" s="1">
        <f>SUM(I15:I15)</f>
        <v>0</v>
      </c>
      <c r="J14" s="1">
        <f>SUM(J15:J15)</f>
        <v>0</v>
      </c>
      <c r="K14" s="30" t="s">
        <v>51</v>
      </c>
      <c r="AI14" s="10" t="s">
        <v>51</v>
      </c>
      <c r="AS14" s="1">
        <f>SUM(AJ15:AJ15)</f>
        <v>0</v>
      </c>
      <c r="AT14" s="1">
        <f>SUM(AK15:AK15)</f>
        <v>0</v>
      </c>
      <c r="AU14" s="1">
        <f>SUM(AL15:AL15)</f>
        <v>0</v>
      </c>
    </row>
    <row r="15" spans="1:76" x14ac:dyDescent="0.25">
      <c r="A15" s="2" t="s">
        <v>65</v>
      </c>
      <c r="B15" s="3" t="s">
        <v>66</v>
      </c>
      <c r="C15" s="91" t="s">
        <v>67</v>
      </c>
      <c r="D15" s="86"/>
      <c r="E15" s="3" t="s">
        <v>68</v>
      </c>
      <c r="F15" s="24">
        <v>1</v>
      </c>
      <c r="G15" s="24">
        <v>0</v>
      </c>
      <c r="H15" s="24">
        <f>ROUND(F15*AO15,2)</f>
        <v>0</v>
      </c>
      <c r="I15" s="24">
        <f>ROUND(F15*AP15,2)</f>
        <v>0</v>
      </c>
      <c r="J15" s="24">
        <f>ROUND(F15*G15,2)</f>
        <v>0</v>
      </c>
      <c r="K15" s="25" t="s">
        <v>51</v>
      </c>
      <c r="Z15" s="24">
        <f>ROUND(IF(AQ15="5",BJ15,0),2)</f>
        <v>0</v>
      </c>
      <c r="AB15" s="24">
        <f>ROUND(IF(AQ15="1",BH15,0),2)</f>
        <v>0</v>
      </c>
      <c r="AC15" s="24">
        <f>ROUND(IF(AQ15="1",BI15,0),2)</f>
        <v>0</v>
      </c>
      <c r="AD15" s="24">
        <f>ROUND(IF(AQ15="7",BH15,0),2)</f>
        <v>0</v>
      </c>
      <c r="AE15" s="24">
        <f>ROUND(IF(AQ15="7",BI15,0),2)</f>
        <v>0</v>
      </c>
      <c r="AF15" s="24">
        <f>ROUND(IF(AQ15="2",BH15,0),2)</f>
        <v>0</v>
      </c>
      <c r="AG15" s="24">
        <f>ROUND(IF(AQ15="2",BI15,0),2)</f>
        <v>0</v>
      </c>
      <c r="AH15" s="24">
        <f>ROUND(IF(AQ15="0",BJ15,0),2)</f>
        <v>0</v>
      </c>
      <c r="AI15" s="10" t="s">
        <v>51</v>
      </c>
      <c r="AJ15" s="24">
        <f>IF(AN15=0,J15,0)</f>
        <v>0</v>
      </c>
      <c r="AK15" s="24">
        <f>IF(AN15=12,J15,0)</f>
        <v>0</v>
      </c>
      <c r="AL15" s="24">
        <f>IF(AN15=21,J15,0)</f>
        <v>0</v>
      </c>
      <c r="AN15" s="24">
        <v>0</v>
      </c>
      <c r="AO15" s="24">
        <f>G15*0</f>
        <v>0</v>
      </c>
      <c r="AP15" s="24">
        <f>G15*(1-0)</f>
        <v>0</v>
      </c>
      <c r="AQ15" s="26" t="s">
        <v>54</v>
      </c>
      <c r="AV15" s="24">
        <f>ROUND(AW15+AX15,2)</f>
        <v>0</v>
      </c>
      <c r="AW15" s="24">
        <f>ROUND(F15*AO15,2)</f>
        <v>0</v>
      </c>
      <c r="AX15" s="24">
        <f>ROUND(F15*AP15,2)</f>
        <v>0</v>
      </c>
      <c r="AY15" s="26" t="s">
        <v>69</v>
      </c>
      <c r="AZ15" s="26" t="s">
        <v>60</v>
      </c>
      <c r="BA15" s="10" t="s">
        <v>61</v>
      </c>
      <c r="BC15" s="24">
        <f>AW15+AX15</f>
        <v>0</v>
      </c>
      <c r="BD15" s="24">
        <f>G15/(100-BE15)*100</f>
        <v>0</v>
      </c>
      <c r="BE15" s="24">
        <v>0</v>
      </c>
      <c r="BF15" s="24">
        <f>15</f>
        <v>15</v>
      </c>
      <c r="BH15" s="24">
        <f>F15*AO15</f>
        <v>0</v>
      </c>
      <c r="BI15" s="24">
        <f>F15*AP15</f>
        <v>0</v>
      </c>
      <c r="BJ15" s="24">
        <f>F15*G15</f>
        <v>0</v>
      </c>
      <c r="BK15" s="26" t="s">
        <v>62</v>
      </c>
      <c r="BL15" s="24">
        <v>34</v>
      </c>
      <c r="BW15" s="24">
        <v>0</v>
      </c>
      <c r="BX15" s="4" t="s">
        <v>67</v>
      </c>
    </row>
    <row r="16" spans="1:76" x14ac:dyDescent="0.25">
      <c r="A16" s="27" t="s">
        <v>51</v>
      </c>
      <c r="B16" s="28" t="s">
        <v>70</v>
      </c>
      <c r="C16" s="102" t="s">
        <v>71</v>
      </c>
      <c r="D16" s="103"/>
      <c r="E16" s="29" t="s">
        <v>4</v>
      </c>
      <c r="F16" s="29" t="s">
        <v>4</v>
      </c>
      <c r="G16" s="29" t="s">
        <v>4</v>
      </c>
      <c r="H16" s="1">
        <f>SUM(H17:H23)</f>
        <v>0</v>
      </c>
      <c r="I16" s="1">
        <f>SUM(I17:I23)</f>
        <v>0</v>
      </c>
      <c r="J16" s="1">
        <f>SUM(J17:J23)</f>
        <v>0</v>
      </c>
      <c r="K16" s="30" t="s">
        <v>51</v>
      </c>
      <c r="AI16" s="10" t="s">
        <v>51</v>
      </c>
      <c r="AS16" s="1">
        <f>SUM(AJ17:AJ23)</f>
        <v>0</v>
      </c>
      <c r="AT16" s="1">
        <f>SUM(AK17:AK23)</f>
        <v>0</v>
      </c>
      <c r="AU16" s="1">
        <f>SUM(AL17:AL23)</f>
        <v>0</v>
      </c>
    </row>
    <row r="17" spans="1:76" x14ac:dyDescent="0.25">
      <c r="A17" s="2" t="s">
        <v>72</v>
      </c>
      <c r="B17" s="3" t="s">
        <v>73</v>
      </c>
      <c r="C17" s="91" t="s">
        <v>74</v>
      </c>
      <c r="D17" s="86"/>
      <c r="E17" s="3" t="s">
        <v>75</v>
      </c>
      <c r="F17" s="24">
        <v>45.1</v>
      </c>
      <c r="G17" s="24">
        <v>0</v>
      </c>
      <c r="H17" s="24">
        <f>ROUND(F17*AO17,2)</f>
        <v>0</v>
      </c>
      <c r="I17" s="24">
        <f>ROUND(F17*AP17,2)</f>
        <v>0</v>
      </c>
      <c r="J17" s="24">
        <f>ROUND(F17*G17,2)</f>
        <v>0</v>
      </c>
      <c r="K17" s="25" t="s">
        <v>58</v>
      </c>
      <c r="Z17" s="24">
        <f>ROUND(IF(AQ17="5",BJ17,0),2)</f>
        <v>0</v>
      </c>
      <c r="AB17" s="24">
        <f>ROUND(IF(AQ17="1",BH17,0),2)</f>
        <v>0</v>
      </c>
      <c r="AC17" s="24">
        <f>ROUND(IF(AQ17="1",BI17,0),2)</f>
        <v>0</v>
      </c>
      <c r="AD17" s="24">
        <f>ROUND(IF(AQ17="7",BH17,0),2)</f>
        <v>0</v>
      </c>
      <c r="AE17" s="24">
        <f>ROUND(IF(AQ17="7",BI17,0),2)</f>
        <v>0</v>
      </c>
      <c r="AF17" s="24">
        <f>ROUND(IF(AQ17="2",BH17,0),2)</f>
        <v>0</v>
      </c>
      <c r="AG17" s="24">
        <f>ROUND(IF(AQ17="2",BI17,0),2)</f>
        <v>0</v>
      </c>
      <c r="AH17" s="24">
        <f>ROUND(IF(AQ17="0",BJ17,0),2)</f>
        <v>0</v>
      </c>
      <c r="AI17" s="10" t="s">
        <v>51</v>
      </c>
      <c r="AJ17" s="24">
        <f>IF(AN17=0,J17,0)</f>
        <v>0</v>
      </c>
      <c r="AK17" s="24">
        <f>IF(AN17=12,J17,0)</f>
        <v>0</v>
      </c>
      <c r="AL17" s="24">
        <f>IF(AN17=21,J17,0)</f>
        <v>0</v>
      </c>
      <c r="AN17" s="24">
        <v>0</v>
      </c>
      <c r="AO17" s="24">
        <f>G17*0.294805195</f>
        <v>0</v>
      </c>
      <c r="AP17" s="24">
        <f>G17*(1-0.294805195)</f>
        <v>0</v>
      </c>
      <c r="AQ17" s="26" t="s">
        <v>54</v>
      </c>
      <c r="AV17" s="24">
        <f>ROUND(AW17+AX17,2)</f>
        <v>0</v>
      </c>
      <c r="AW17" s="24">
        <f>ROUND(F17*AO17,2)</f>
        <v>0</v>
      </c>
      <c r="AX17" s="24">
        <f>ROUND(F17*AP17,2)</f>
        <v>0</v>
      </c>
      <c r="AY17" s="26" t="s">
        <v>76</v>
      </c>
      <c r="AZ17" s="26" t="s">
        <v>77</v>
      </c>
      <c r="BA17" s="10" t="s">
        <v>61</v>
      </c>
      <c r="BC17" s="24">
        <f>AW17+AX17</f>
        <v>0</v>
      </c>
      <c r="BD17" s="24">
        <f>G17/(100-BE17)*100</f>
        <v>0</v>
      </c>
      <c r="BE17" s="24">
        <v>0</v>
      </c>
      <c r="BF17" s="24">
        <f>17</f>
        <v>17</v>
      </c>
      <c r="BH17" s="24">
        <f>F17*AO17</f>
        <v>0</v>
      </c>
      <c r="BI17" s="24">
        <f>F17*AP17</f>
        <v>0</v>
      </c>
      <c r="BJ17" s="24">
        <f>F17*G17</f>
        <v>0</v>
      </c>
      <c r="BK17" s="26" t="s">
        <v>62</v>
      </c>
      <c r="BL17" s="24">
        <v>61</v>
      </c>
      <c r="BW17" s="24">
        <v>0</v>
      </c>
      <c r="BX17" s="4" t="s">
        <v>74</v>
      </c>
    </row>
    <row r="18" spans="1:76" ht="13.5" customHeight="1" x14ac:dyDescent="0.25">
      <c r="A18" s="31"/>
      <c r="B18" s="32" t="s">
        <v>78</v>
      </c>
      <c r="C18" s="109" t="s">
        <v>79</v>
      </c>
      <c r="D18" s="110"/>
      <c r="E18" s="110"/>
      <c r="F18" s="110"/>
      <c r="G18" s="110"/>
      <c r="H18" s="110"/>
      <c r="I18" s="110"/>
      <c r="J18" s="110"/>
      <c r="K18" s="111"/>
    </row>
    <row r="19" spans="1:76" x14ac:dyDescent="0.25">
      <c r="A19" s="2" t="s">
        <v>80</v>
      </c>
      <c r="B19" s="3" t="s">
        <v>81</v>
      </c>
      <c r="C19" s="91" t="s">
        <v>82</v>
      </c>
      <c r="D19" s="86"/>
      <c r="E19" s="3" t="s">
        <v>75</v>
      </c>
      <c r="F19" s="24">
        <v>120.82</v>
      </c>
      <c r="G19" s="24">
        <v>0</v>
      </c>
      <c r="H19" s="24">
        <f>ROUND(F19*AO19,2)</f>
        <v>0</v>
      </c>
      <c r="I19" s="24">
        <f>ROUND(F19*AP19,2)</f>
        <v>0</v>
      </c>
      <c r="J19" s="24">
        <f>ROUND(F19*G19,2)</f>
        <v>0</v>
      </c>
      <c r="K19" s="25" t="s">
        <v>58</v>
      </c>
      <c r="Z19" s="24">
        <f>ROUND(IF(AQ19="5",BJ19,0),2)</f>
        <v>0</v>
      </c>
      <c r="AB19" s="24">
        <f>ROUND(IF(AQ19="1",BH19,0),2)</f>
        <v>0</v>
      </c>
      <c r="AC19" s="24">
        <f>ROUND(IF(AQ19="1",BI19,0),2)</f>
        <v>0</v>
      </c>
      <c r="AD19" s="24">
        <f>ROUND(IF(AQ19="7",BH19,0),2)</f>
        <v>0</v>
      </c>
      <c r="AE19" s="24">
        <f>ROUND(IF(AQ19="7",BI19,0),2)</f>
        <v>0</v>
      </c>
      <c r="AF19" s="24">
        <f>ROUND(IF(AQ19="2",BH19,0),2)</f>
        <v>0</v>
      </c>
      <c r="AG19" s="24">
        <f>ROUND(IF(AQ19="2",BI19,0),2)</f>
        <v>0</v>
      </c>
      <c r="AH19" s="24">
        <f>ROUND(IF(AQ19="0",BJ19,0),2)</f>
        <v>0</v>
      </c>
      <c r="AI19" s="10" t="s">
        <v>51</v>
      </c>
      <c r="AJ19" s="24">
        <f>IF(AN19=0,J19,0)</f>
        <v>0</v>
      </c>
      <c r="AK19" s="24">
        <f>IF(AN19=12,J19,0)</f>
        <v>0</v>
      </c>
      <c r="AL19" s="24">
        <f>IF(AN19=21,J19,0)</f>
        <v>0</v>
      </c>
      <c r="AN19" s="24">
        <v>0</v>
      </c>
      <c r="AO19" s="24">
        <f>G19*0.350010426</f>
        <v>0</v>
      </c>
      <c r="AP19" s="24">
        <f>G19*(1-0.350010426)</f>
        <v>0</v>
      </c>
      <c r="AQ19" s="26" t="s">
        <v>54</v>
      </c>
      <c r="AV19" s="24">
        <f>ROUND(AW19+AX19,2)</f>
        <v>0</v>
      </c>
      <c r="AW19" s="24">
        <f>ROUND(F19*AO19,2)</f>
        <v>0</v>
      </c>
      <c r="AX19" s="24">
        <f>ROUND(F19*AP19,2)</f>
        <v>0</v>
      </c>
      <c r="AY19" s="26" t="s">
        <v>76</v>
      </c>
      <c r="AZ19" s="26" t="s">
        <v>77</v>
      </c>
      <c r="BA19" s="10" t="s">
        <v>61</v>
      </c>
      <c r="BC19" s="24">
        <f>AW19+AX19</f>
        <v>0</v>
      </c>
      <c r="BD19" s="24">
        <f>G19/(100-BE19)*100</f>
        <v>0</v>
      </c>
      <c r="BE19" s="24">
        <v>0</v>
      </c>
      <c r="BF19" s="24">
        <f>19</f>
        <v>19</v>
      </c>
      <c r="BH19" s="24">
        <f>F19*AO19</f>
        <v>0</v>
      </c>
      <c r="BI19" s="24">
        <f>F19*AP19</f>
        <v>0</v>
      </c>
      <c r="BJ19" s="24">
        <f>F19*G19</f>
        <v>0</v>
      </c>
      <c r="BK19" s="26" t="s">
        <v>62</v>
      </c>
      <c r="BL19" s="24">
        <v>61</v>
      </c>
      <c r="BW19" s="24">
        <v>0</v>
      </c>
      <c r="BX19" s="4" t="s">
        <v>82</v>
      </c>
    </row>
    <row r="20" spans="1:76" x14ac:dyDescent="0.25">
      <c r="A20" s="2" t="s">
        <v>83</v>
      </c>
      <c r="B20" s="3" t="s">
        <v>84</v>
      </c>
      <c r="C20" s="91" t="s">
        <v>85</v>
      </c>
      <c r="D20" s="86"/>
      <c r="E20" s="3" t="s">
        <v>75</v>
      </c>
      <c r="F20" s="24">
        <v>120.82</v>
      </c>
      <c r="G20" s="24">
        <v>0</v>
      </c>
      <c r="H20" s="24">
        <f>ROUND(F20*AO20,2)</f>
        <v>0</v>
      </c>
      <c r="I20" s="24">
        <f>ROUND(F20*AP20,2)</f>
        <v>0</v>
      </c>
      <c r="J20" s="24">
        <f>ROUND(F20*G20,2)</f>
        <v>0</v>
      </c>
      <c r="K20" s="25" t="s">
        <v>58</v>
      </c>
      <c r="Z20" s="24">
        <f>ROUND(IF(AQ20="5",BJ20,0),2)</f>
        <v>0</v>
      </c>
      <c r="AB20" s="24">
        <f>ROUND(IF(AQ20="1",BH20,0),2)</f>
        <v>0</v>
      </c>
      <c r="AC20" s="24">
        <f>ROUND(IF(AQ20="1",BI20,0),2)</f>
        <v>0</v>
      </c>
      <c r="AD20" s="24">
        <f>ROUND(IF(AQ20="7",BH20,0),2)</f>
        <v>0</v>
      </c>
      <c r="AE20" s="24">
        <f>ROUND(IF(AQ20="7",BI20,0),2)</f>
        <v>0</v>
      </c>
      <c r="AF20" s="24">
        <f>ROUND(IF(AQ20="2",BH20,0),2)</f>
        <v>0</v>
      </c>
      <c r="AG20" s="24">
        <f>ROUND(IF(AQ20="2",BI20,0),2)</f>
        <v>0</v>
      </c>
      <c r="AH20" s="24">
        <f>ROUND(IF(AQ20="0",BJ20,0),2)</f>
        <v>0</v>
      </c>
      <c r="AI20" s="10" t="s">
        <v>51</v>
      </c>
      <c r="AJ20" s="24">
        <f>IF(AN20=0,J20,0)</f>
        <v>0</v>
      </c>
      <c r="AK20" s="24">
        <f>IF(AN20=12,J20,0)</f>
        <v>0</v>
      </c>
      <c r="AL20" s="24">
        <f>IF(AN20=21,J20,0)</f>
        <v>0</v>
      </c>
      <c r="AN20" s="24">
        <v>0</v>
      </c>
      <c r="AO20" s="24">
        <f>G20*0.29619295</f>
        <v>0</v>
      </c>
      <c r="AP20" s="24">
        <f>G20*(1-0.29619295)</f>
        <v>0</v>
      </c>
      <c r="AQ20" s="26" t="s">
        <v>54</v>
      </c>
      <c r="AV20" s="24">
        <f>ROUND(AW20+AX20,2)</f>
        <v>0</v>
      </c>
      <c r="AW20" s="24">
        <f>ROUND(F20*AO20,2)</f>
        <v>0</v>
      </c>
      <c r="AX20" s="24">
        <f>ROUND(F20*AP20,2)</f>
        <v>0</v>
      </c>
      <c r="AY20" s="26" t="s">
        <v>76</v>
      </c>
      <c r="AZ20" s="26" t="s">
        <v>77</v>
      </c>
      <c r="BA20" s="10" t="s">
        <v>61</v>
      </c>
      <c r="BC20" s="24">
        <f>AW20+AX20</f>
        <v>0</v>
      </c>
      <c r="BD20" s="24">
        <f>G20/(100-BE20)*100</f>
        <v>0</v>
      </c>
      <c r="BE20" s="24">
        <v>0</v>
      </c>
      <c r="BF20" s="24">
        <f>20</f>
        <v>20</v>
      </c>
      <c r="BH20" s="24">
        <f>F20*AO20</f>
        <v>0</v>
      </c>
      <c r="BI20" s="24">
        <f>F20*AP20</f>
        <v>0</v>
      </c>
      <c r="BJ20" s="24">
        <f>F20*G20</f>
        <v>0</v>
      </c>
      <c r="BK20" s="26" t="s">
        <v>62</v>
      </c>
      <c r="BL20" s="24">
        <v>61</v>
      </c>
      <c r="BW20" s="24">
        <v>0</v>
      </c>
      <c r="BX20" s="4" t="s">
        <v>85</v>
      </c>
    </row>
    <row r="21" spans="1:76" ht="13.5" customHeight="1" x14ac:dyDescent="0.25">
      <c r="A21" s="31"/>
      <c r="B21" s="32" t="s">
        <v>78</v>
      </c>
      <c r="C21" s="109" t="s">
        <v>86</v>
      </c>
      <c r="D21" s="110"/>
      <c r="E21" s="110"/>
      <c r="F21" s="110"/>
      <c r="G21" s="110"/>
      <c r="H21" s="110"/>
      <c r="I21" s="110"/>
      <c r="J21" s="110"/>
      <c r="K21" s="111"/>
    </row>
    <row r="22" spans="1:76" x14ac:dyDescent="0.25">
      <c r="A22" s="2" t="s">
        <v>87</v>
      </c>
      <c r="B22" s="3" t="s">
        <v>88</v>
      </c>
      <c r="C22" s="91" t="s">
        <v>89</v>
      </c>
      <c r="D22" s="86"/>
      <c r="E22" s="3" t="s">
        <v>75</v>
      </c>
      <c r="F22" s="24">
        <v>120.82</v>
      </c>
      <c r="G22" s="24">
        <v>0</v>
      </c>
      <c r="H22" s="24">
        <f>ROUND(F22*AO22,2)</f>
        <v>0</v>
      </c>
      <c r="I22" s="24">
        <f>ROUND(F22*AP22,2)</f>
        <v>0</v>
      </c>
      <c r="J22" s="24">
        <f>ROUND(F22*G22,2)</f>
        <v>0</v>
      </c>
      <c r="K22" s="25" t="s">
        <v>58</v>
      </c>
      <c r="Z22" s="24">
        <f>ROUND(IF(AQ22="5",BJ22,0),2)</f>
        <v>0</v>
      </c>
      <c r="AB22" s="24">
        <f>ROUND(IF(AQ22="1",BH22,0),2)</f>
        <v>0</v>
      </c>
      <c r="AC22" s="24">
        <f>ROUND(IF(AQ22="1",BI22,0),2)</f>
        <v>0</v>
      </c>
      <c r="AD22" s="24">
        <f>ROUND(IF(AQ22="7",BH22,0),2)</f>
        <v>0</v>
      </c>
      <c r="AE22" s="24">
        <f>ROUND(IF(AQ22="7",BI22,0),2)</f>
        <v>0</v>
      </c>
      <c r="AF22" s="24">
        <f>ROUND(IF(AQ22="2",BH22,0),2)</f>
        <v>0</v>
      </c>
      <c r="AG22" s="24">
        <f>ROUND(IF(AQ22="2",BI22,0),2)</f>
        <v>0</v>
      </c>
      <c r="AH22" s="24">
        <f>ROUND(IF(AQ22="0",BJ22,0),2)</f>
        <v>0</v>
      </c>
      <c r="AI22" s="10" t="s">
        <v>51</v>
      </c>
      <c r="AJ22" s="24">
        <f>IF(AN22=0,J22,0)</f>
        <v>0</v>
      </c>
      <c r="AK22" s="24">
        <f>IF(AN22=12,J22,0)</f>
        <v>0</v>
      </c>
      <c r="AL22" s="24">
        <f>IF(AN22=21,J22,0)</f>
        <v>0</v>
      </c>
      <c r="AN22" s="24">
        <v>0</v>
      </c>
      <c r="AO22" s="24">
        <f>G22*0.139487313</f>
        <v>0</v>
      </c>
      <c r="AP22" s="24">
        <f>G22*(1-0.139487313)</f>
        <v>0</v>
      </c>
      <c r="AQ22" s="26" t="s">
        <v>54</v>
      </c>
      <c r="AV22" s="24">
        <f>ROUND(AW22+AX22,2)</f>
        <v>0</v>
      </c>
      <c r="AW22" s="24">
        <f>ROUND(F22*AO22,2)</f>
        <v>0</v>
      </c>
      <c r="AX22" s="24">
        <f>ROUND(F22*AP22,2)</f>
        <v>0</v>
      </c>
      <c r="AY22" s="26" t="s">
        <v>76</v>
      </c>
      <c r="AZ22" s="26" t="s">
        <v>77</v>
      </c>
      <c r="BA22" s="10" t="s">
        <v>61</v>
      </c>
      <c r="BC22" s="24">
        <f>AW22+AX22</f>
        <v>0</v>
      </c>
      <c r="BD22" s="24">
        <f>G22/(100-BE22)*100</f>
        <v>0</v>
      </c>
      <c r="BE22" s="24">
        <v>0</v>
      </c>
      <c r="BF22" s="24">
        <f>22</f>
        <v>22</v>
      </c>
      <c r="BH22" s="24">
        <f>F22*AO22</f>
        <v>0</v>
      </c>
      <c r="BI22" s="24">
        <f>F22*AP22</f>
        <v>0</v>
      </c>
      <c r="BJ22" s="24">
        <f>F22*G22</f>
        <v>0</v>
      </c>
      <c r="BK22" s="26" t="s">
        <v>62</v>
      </c>
      <c r="BL22" s="24">
        <v>61</v>
      </c>
      <c r="BW22" s="24">
        <v>0</v>
      </c>
      <c r="BX22" s="4" t="s">
        <v>89</v>
      </c>
    </row>
    <row r="23" spans="1:76" x14ac:dyDescent="0.25">
      <c r="A23" s="2" t="s">
        <v>90</v>
      </c>
      <c r="B23" s="3" t="s">
        <v>91</v>
      </c>
      <c r="C23" s="91" t="s">
        <v>92</v>
      </c>
      <c r="D23" s="86"/>
      <c r="E23" s="3" t="s">
        <v>75</v>
      </c>
      <c r="F23" s="24">
        <v>15.5</v>
      </c>
      <c r="G23" s="24">
        <v>0</v>
      </c>
      <c r="H23" s="24">
        <f>ROUND(F23*AO23,2)</f>
        <v>0</v>
      </c>
      <c r="I23" s="24">
        <f>ROUND(F23*AP23,2)</f>
        <v>0</v>
      </c>
      <c r="J23" s="24">
        <f>ROUND(F23*G23,2)</f>
        <v>0</v>
      </c>
      <c r="K23" s="25" t="s">
        <v>58</v>
      </c>
      <c r="Z23" s="24">
        <f>ROUND(IF(AQ23="5",BJ23,0),2)</f>
        <v>0</v>
      </c>
      <c r="AB23" s="24">
        <f>ROUND(IF(AQ23="1",BH23,0),2)</f>
        <v>0</v>
      </c>
      <c r="AC23" s="24">
        <f>ROUND(IF(AQ23="1",BI23,0),2)</f>
        <v>0</v>
      </c>
      <c r="AD23" s="24">
        <f>ROUND(IF(AQ23="7",BH23,0),2)</f>
        <v>0</v>
      </c>
      <c r="AE23" s="24">
        <f>ROUND(IF(AQ23="7",BI23,0),2)</f>
        <v>0</v>
      </c>
      <c r="AF23" s="24">
        <f>ROUND(IF(AQ23="2",BH23,0),2)</f>
        <v>0</v>
      </c>
      <c r="AG23" s="24">
        <f>ROUND(IF(AQ23="2",BI23,0),2)</f>
        <v>0</v>
      </c>
      <c r="AH23" s="24">
        <f>ROUND(IF(AQ23="0",BJ23,0),2)</f>
        <v>0</v>
      </c>
      <c r="AI23" s="10" t="s">
        <v>51</v>
      </c>
      <c r="AJ23" s="24">
        <f>IF(AN23=0,J23,0)</f>
        <v>0</v>
      </c>
      <c r="AK23" s="24">
        <f>IF(AN23=12,J23,0)</f>
        <v>0</v>
      </c>
      <c r="AL23" s="24">
        <f>IF(AN23=21,J23,0)</f>
        <v>0</v>
      </c>
      <c r="AN23" s="24">
        <v>0</v>
      </c>
      <c r="AO23" s="24">
        <f>G23*0.651741078</f>
        <v>0</v>
      </c>
      <c r="AP23" s="24">
        <f>G23*(1-0.651741078)</f>
        <v>0</v>
      </c>
      <c r="AQ23" s="26" t="s">
        <v>54</v>
      </c>
      <c r="AV23" s="24">
        <f>ROUND(AW23+AX23,2)</f>
        <v>0</v>
      </c>
      <c r="AW23" s="24">
        <f>ROUND(F23*AO23,2)</f>
        <v>0</v>
      </c>
      <c r="AX23" s="24">
        <f>ROUND(F23*AP23,2)</f>
        <v>0</v>
      </c>
      <c r="AY23" s="26" t="s">
        <v>76</v>
      </c>
      <c r="AZ23" s="26" t="s">
        <v>77</v>
      </c>
      <c r="BA23" s="10" t="s">
        <v>61</v>
      </c>
      <c r="BC23" s="24">
        <f>AW23+AX23</f>
        <v>0</v>
      </c>
      <c r="BD23" s="24">
        <f>G23/(100-BE23)*100</f>
        <v>0</v>
      </c>
      <c r="BE23" s="24">
        <v>0</v>
      </c>
      <c r="BF23" s="24">
        <f>23</f>
        <v>23</v>
      </c>
      <c r="BH23" s="24">
        <f>F23*AO23</f>
        <v>0</v>
      </c>
      <c r="BI23" s="24">
        <f>F23*AP23</f>
        <v>0</v>
      </c>
      <c r="BJ23" s="24">
        <f>F23*G23</f>
        <v>0</v>
      </c>
      <c r="BK23" s="26" t="s">
        <v>62</v>
      </c>
      <c r="BL23" s="24">
        <v>61</v>
      </c>
      <c r="BW23" s="24">
        <v>0</v>
      </c>
      <c r="BX23" s="4" t="s">
        <v>92</v>
      </c>
    </row>
    <row r="24" spans="1:76" ht="40.5" customHeight="1" x14ac:dyDescent="0.25">
      <c r="A24" s="31"/>
      <c r="B24" s="32" t="s">
        <v>78</v>
      </c>
      <c r="C24" s="109" t="s">
        <v>93</v>
      </c>
      <c r="D24" s="110"/>
      <c r="E24" s="110"/>
      <c r="F24" s="110"/>
      <c r="G24" s="110"/>
      <c r="H24" s="110"/>
      <c r="I24" s="110"/>
      <c r="J24" s="110"/>
      <c r="K24" s="111"/>
    </row>
    <row r="25" spans="1:76" x14ac:dyDescent="0.25">
      <c r="A25" s="27" t="s">
        <v>51</v>
      </c>
      <c r="B25" s="28" t="s">
        <v>94</v>
      </c>
      <c r="C25" s="102" t="s">
        <v>95</v>
      </c>
      <c r="D25" s="103"/>
      <c r="E25" s="29" t="s">
        <v>4</v>
      </c>
      <c r="F25" s="29" t="s">
        <v>4</v>
      </c>
      <c r="G25" s="29" t="s">
        <v>4</v>
      </c>
      <c r="H25" s="1">
        <f>SUM(H26:H26)</f>
        <v>0</v>
      </c>
      <c r="I25" s="1">
        <f>SUM(I26:I26)</f>
        <v>0</v>
      </c>
      <c r="J25" s="1">
        <f>SUM(J26:J26)</f>
        <v>0</v>
      </c>
      <c r="K25" s="30" t="s">
        <v>51</v>
      </c>
      <c r="AI25" s="10" t="s">
        <v>51</v>
      </c>
      <c r="AS25" s="1">
        <f>SUM(AJ26:AJ26)</f>
        <v>0</v>
      </c>
      <c r="AT25" s="1">
        <f>SUM(AK26:AK26)</f>
        <v>0</v>
      </c>
      <c r="AU25" s="1">
        <f>SUM(AL26:AL26)</f>
        <v>0</v>
      </c>
    </row>
    <row r="26" spans="1:76" x14ac:dyDescent="0.25">
      <c r="A26" s="2" t="s">
        <v>96</v>
      </c>
      <c r="B26" s="3" t="s">
        <v>97</v>
      </c>
      <c r="C26" s="91" t="s">
        <v>98</v>
      </c>
      <c r="D26" s="86"/>
      <c r="E26" s="3" t="s">
        <v>75</v>
      </c>
      <c r="F26" s="24">
        <v>28.9</v>
      </c>
      <c r="G26" s="24">
        <v>0</v>
      </c>
      <c r="H26" s="24">
        <f>ROUND(F26*AO26,2)</f>
        <v>0</v>
      </c>
      <c r="I26" s="24">
        <f>ROUND(F26*AP26,2)</f>
        <v>0</v>
      </c>
      <c r="J26" s="24">
        <f>ROUND(F26*G26,2)</f>
        <v>0</v>
      </c>
      <c r="K26" s="25" t="s">
        <v>58</v>
      </c>
      <c r="Z26" s="24">
        <f>ROUND(IF(AQ26="5",BJ26,0),2)</f>
        <v>0</v>
      </c>
      <c r="AB26" s="24">
        <f>ROUND(IF(AQ26="1",BH26,0),2)</f>
        <v>0</v>
      </c>
      <c r="AC26" s="24">
        <f>ROUND(IF(AQ26="1",BI26,0),2)</f>
        <v>0</v>
      </c>
      <c r="AD26" s="24">
        <f>ROUND(IF(AQ26="7",BH26,0),2)</f>
        <v>0</v>
      </c>
      <c r="AE26" s="24">
        <f>ROUND(IF(AQ26="7",BI26,0),2)</f>
        <v>0</v>
      </c>
      <c r="AF26" s="24">
        <f>ROUND(IF(AQ26="2",BH26,0),2)</f>
        <v>0</v>
      </c>
      <c r="AG26" s="24">
        <f>ROUND(IF(AQ26="2",BI26,0),2)</f>
        <v>0</v>
      </c>
      <c r="AH26" s="24">
        <f>ROUND(IF(AQ26="0",BJ26,0),2)</f>
        <v>0</v>
      </c>
      <c r="AI26" s="10" t="s">
        <v>51</v>
      </c>
      <c r="AJ26" s="24">
        <f>IF(AN26=0,J26,0)</f>
        <v>0</v>
      </c>
      <c r="AK26" s="24">
        <f>IF(AN26=12,J26,0)</f>
        <v>0</v>
      </c>
      <c r="AL26" s="24">
        <f>IF(AN26=21,J26,0)</f>
        <v>0</v>
      </c>
      <c r="AN26" s="24">
        <v>0</v>
      </c>
      <c r="AO26" s="24">
        <f>G26*0.618558952</f>
        <v>0</v>
      </c>
      <c r="AP26" s="24">
        <f>G26*(1-0.618558952)</f>
        <v>0</v>
      </c>
      <c r="AQ26" s="26" t="s">
        <v>54</v>
      </c>
      <c r="AV26" s="24">
        <f>ROUND(AW26+AX26,2)</f>
        <v>0</v>
      </c>
      <c r="AW26" s="24">
        <f>ROUND(F26*AO26,2)</f>
        <v>0</v>
      </c>
      <c r="AX26" s="24">
        <f>ROUND(F26*AP26,2)</f>
        <v>0</v>
      </c>
      <c r="AY26" s="26" t="s">
        <v>99</v>
      </c>
      <c r="AZ26" s="26" t="s">
        <v>77</v>
      </c>
      <c r="BA26" s="10" t="s">
        <v>61</v>
      </c>
      <c r="BC26" s="24">
        <f>AW26+AX26</f>
        <v>0</v>
      </c>
      <c r="BD26" s="24">
        <f>G26/(100-BE26)*100</f>
        <v>0</v>
      </c>
      <c r="BE26" s="24">
        <v>0</v>
      </c>
      <c r="BF26" s="24">
        <f>26</f>
        <v>26</v>
      </c>
      <c r="BH26" s="24">
        <f>F26*AO26</f>
        <v>0</v>
      </c>
      <c r="BI26" s="24">
        <f>F26*AP26</f>
        <v>0</v>
      </c>
      <c r="BJ26" s="24">
        <f>F26*G26</f>
        <v>0</v>
      </c>
      <c r="BK26" s="26" t="s">
        <v>62</v>
      </c>
      <c r="BL26" s="24">
        <v>63</v>
      </c>
      <c r="BW26" s="24">
        <v>0</v>
      </c>
      <c r="BX26" s="4" t="s">
        <v>98</v>
      </c>
    </row>
    <row r="27" spans="1:76" ht="13.5" customHeight="1" x14ac:dyDescent="0.25">
      <c r="A27" s="31"/>
      <c r="B27" s="32" t="s">
        <v>78</v>
      </c>
      <c r="C27" s="109" t="s">
        <v>100</v>
      </c>
      <c r="D27" s="110"/>
      <c r="E27" s="110"/>
      <c r="F27" s="110"/>
      <c r="G27" s="110"/>
      <c r="H27" s="110"/>
      <c r="I27" s="110"/>
      <c r="J27" s="110"/>
      <c r="K27" s="111"/>
    </row>
    <row r="28" spans="1:76" x14ac:dyDescent="0.25">
      <c r="A28" s="27" t="s">
        <v>51</v>
      </c>
      <c r="B28" s="28" t="s">
        <v>101</v>
      </c>
      <c r="C28" s="102" t="s">
        <v>102</v>
      </c>
      <c r="D28" s="103"/>
      <c r="E28" s="29" t="s">
        <v>4</v>
      </c>
      <c r="F28" s="29" t="s">
        <v>4</v>
      </c>
      <c r="G28" s="29" t="s">
        <v>4</v>
      </c>
      <c r="H28" s="1">
        <f>SUM(H29:H31)</f>
        <v>0</v>
      </c>
      <c r="I28" s="1">
        <f>SUM(I29:I31)</f>
        <v>0</v>
      </c>
      <c r="J28" s="1">
        <f>SUM(J29:J31)</f>
        <v>0</v>
      </c>
      <c r="K28" s="30" t="s">
        <v>51</v>
      </c>
      <c r="AI28" s="10" t="s">
        <v>51</v>
      </c>
      <c r="AS28" s="1">
        <f>SUM(AJ29:AJ31)</f>
        <v>0</v>
      </c>
      <c r="AT28" s="1">
        <f>SUM(AK29:AK31)</f>
        <v>0</v>
      </c>
      <c r="AU28" s="1">
        <f>SUM(AL29:AL31)</f>
        <v>0</v>
      </c>
    </row>
    <row r="29" spans="1:76" ht="25.5" x14ac:dyDescent="0.25">
      <c r="A29" s="2" t="s">
        <v>103</v>
      </c>
      <c r="B29" s="3" t="s">
        <v>104</v>
      </c>
      <c r="C29" s="91" t="s">
        <v>105</v>
      </c>
      <c r="D29" s="86"/>
      <c r="E29" s="3" t="s">
        <v>106</v>
      </c>
      <c r="F29" s="24">
        <v>1</v>
      </c>
      <c r="G29" s="24">
        <v>0</v>
      </c>
      <c r="H29" s="24">
        <f>ROUND(F29*AO29,2)</f>
        <v>0</v>
      </c>
      <c r="I29" s="24">
        <f>ROUND(F29*AP29,2)</f>
        <v>0</v>
      </c>
      <c r="J29" s="24">
        <f>ROUND(F29*G29,2)</f>
        <v>0</v>
      </c>
      <c r="K29" s="25" t="s">
        <v>58</v>
      </c>
      <c r="Z29" s="24">
        <f>ROUND(IF(AQ29="5",BJ29,0),2)</f>
        <v>0</v>
      </c>
      <c r="AB29" s="24">
        <f>ROUND(IF(AQ29="1",BH29,0),2)</f>
        <v>0</v>
      </c>
      <c r="AC29" s="24">
        <f>ROUND(IF(AQ29="1",BI29,0),2)</f>
        <v>0</v>
      </c>
      <c r="AD29" s="24">
        <f>ROUND(IF(AQ29="7",BH29,0),2)</f>
        <v>0</v>
      </c>
      <c r="AE29" s="24">
        <f>ROUND(IF(AQ29="7",BI29,0),2)</f>
        <v>0</v>
      </c>
      <c r="AF29" s="24">
        <f>ROUND(IF(AQ29="2",BH29,0),2)</f>
        <v>0</v>
      </c>
      <c r="AG29" s="24">
        <f>ROUND(IF(AQ29="2",BI29,0),2)</f>
        <v>0</v>
      </c>
      <c r="AH29" s="24">
        <f>ROUND(IF(AQ29="0",BJ29,0),2)</f>
        <v>0</v>
      </c>
      <c r="AI29" s="10" t="s">
        <v>51</v>
      </c>
      <c r="AJ29" s="24">
        <f>IF(AN29=0,J29,0)</f>
        <v>0</v>
      </c>
      <c r="AK29" s="24">
        <f>IF(AN29=12,J29,0)</f>
        <v>0</v>
      </c>
      <c r="AL29" s="24">
        <f>IF(AN29=21,J29,0)</f>
        <v>0</v>
      </c>
      <c r="AN29" s="24">
        <v>0</v>
      </c>
      <c r="AO29" s="24">
        <f>G29*0.369107013</f>
        <v>0</v>
      </c>
      <c r="AP29" s="24">
        <f>G29*(1-0.369107013)</f>
        <v>0</v>
      </c>
      <c r="AQ29" s="26" t="s">
        <v>54</v>
      </c>
      <c r="AV29" s="24">
        <f>ROUND(AW29+AX29,2)</f>
        <v>0</v>
      </c>
      <c r="AW29" s="24">
        <f>ROUND(F29*AO29,2)</f>
        <v>0</v>
      </c>
      <c r="AX29" s="24">
        <f>ROUND(F29*AP29,2)</f>
        <v>0</v>
      </c>
      <c r="AY29" s="26" t="s">
        <v>107</v>
      </c>
      <c r="AZ29" s="26" t="s">
        <v>77</v>
      </c>
      <c r="BA29" s="10" t="s">
        <v>61</v>
      </c>
      <c r="BC29" s="24">
        <f>AW29+AX29</f>
        <v>0</v>
      </c>
      <c r="BD29" s="24">
        <f>G29/(100-BE29)*100</f>
        <v>0</v>
      </c>
      <c r="BE29" s="24">
        <v>0</v>
      </c>
      <c r="BF29" s="24">
        <f>29</f>
        <v>29</v>
      </c>
      <c r="BH29" s="24">
        <f>F29*AO29</f>
        <v>0</v>
      </c>
      <c r="BI29" s="24">
        <f>F29*AP29</f>
        <v>0</v>
      </c>
      <c r="BJ29" s="24">
        <f>F29*G29</f>
        <v>0</v>
      </c>
      <c r="BK29" s="26" t="s">
        <v>62</v>
      </c>
      <c r="BL29" s="24">
        <v>64</v>
      </c>
      <c r="BW29" s="24">
        <v>0</v>
      </c>
      <c r="BX29" s="4" t="s">
        <v>105</v>
      </c>
    </row>
    <row r="30" spans="1:76" ht="13.5" customHeight="1" x14ac:dyDescent="0.25">
      <c r="A30" s="31"/>
      <c r="B30" s="32" t="s">
        <v>78</v>
      </c>
      <c r="C30" s="109" t="s">
        <v>108</v>
      </c>
      <c r="D30" s="110"/>
      <c r="E30" s="110"/>
      <c r="F30" s="110"/>
      <c r="G30" s="110"/>
      <c r="H30" s="110"/>
      <c r="I30" s="110"/>
      <c r="J30" s="110"/>
      <c r="K30" s="111"/>
    </row>
    <row r="31" spans="1:76" x14ac:dyDescent="0.25">
      <c r="A31" s="2" t="s">
        <v>109</v>
      </c>
      <c r="B31" s="3" t="s">
        <v>110</v>
      </c>
      <c r="C31" s="91" t="s">
        <v>111</v>
      </c>
      <c r="D31" s="86"/>
      <c r="E31" s="3" t="s">
        <v>106</v>
      </c>
      <c r="F31" s="24">
        <v>5</v>
      </c>
      <c r="G31" s="24">
        <v>0</v>
      </c>
      <c r="H31" s="24">
        <f>ROUND(F31*AO31,2)</f>
        <v>0</v>
      </c>
      <c r="I31" s="24">
        <f>ROUND(F31*AP31,2)</f>
        <v>0</v>
      </c>
      <c r="J31" s="24">
        <f>ROUND(F31*G31,2)</f>
        <v>0</v>
      </c>
      <c r="K31" s="25" t="s">
        <v>58</v>
      </c>
      <c r="Z31" s="24">
        <f>ROUND(IF(AQ31="5",BJ31,0),2)</f>
        <v>0</v>
      </c>
      <c r="AB31" s="24">
        <f>ROUND(IF(AQ31="1",BH31,0),2)</f>
        <v>0</v>
      </c>
      <c r="AC31" s="24">
        <f>ROUND(IF(AQ31="1",BI31,0),2)</f>
        <v>0</v>
      </c>
      <c r="AD31" s="24">
        <f>ROUND(IF(AQ31="7",BH31,0),2)</f>
        <v>0</v>
      </c>
      <c r="AE31" s="24">
        <f>ROUND(IF(AQ31="7",BI31,0),2)</f>
        <v>0</v>
      </c>
      <c r="AF31" s="24">
        <f>ROUND(IF(AQ31="2",BH31,0),2)</f>
        <v>0</v>
      </c>
      <c r="AG31" s="24">
        <f>ROUND(IF(AQ31="2",BI31,0),2)</f>
        <v>0</v>
      </c>
      <c r="AH31" s="24">
        <f>ROUND(IF(AQ31="0",BJ31,0),2)</f>
        <v>0</v>
      </c>
      <c r="AI31" s="10" t="s">
        <v>51</v>
      </c>
      <c r="AJ31" s="24">
        <f>IF(AN31=0,J31,0)</f>
        <v>0</v>
      </c>
      <c r="AK31" s="24">
        <f>IF(AN31=12,J31,0)</f>
        <v>0</v>
      </c>
      <c r="AL31" s="24">
        <f>IF(AN31=21,J31,0)</f>
        <v>0</v>
      </c>
      <c r="AN31" s="24">
        <v>0</v>
      </c>
      <c r="AO31" s="24">
        <f>G31*0.327478425</f>
        <v>0</v>
      </c>
      <c r="AP31" s="24">
        <f>G31*(1-0.327478425)</f>
        <v>0</v>
      </c>
      <c r="AQ31" s="26" t="s">
        <v>54</v>
      </c>
      <c r="AV31" s="24">
        <f>ROUND(AW31+AX31,2)</f>
        <v>0</v>
      </c>
      <c r="AW31" s="24">
        <f>ROUND(F31*AO31,2)</f>
        <v>0</v>
      </c>
      <c r="AX31" s="24">
        <f>ROUND(F31*AP31,2)</f>
        <v>0</v>
      </c>
      <c r="AY31" s="26" t="s">
        <v>107</v>
      </c>
      <c r="AZ31" s="26" t="s">
        <v>77</v>
      </c>
      <c r="BA31" s="10" t="s">
        <v>61</v>
      </c>
      <c r="BC31" s="24">
        <f>AW31+AX31</f>
        <v>0</v>
      </c>
      <c r="BD31" s="24">
        <f>G31/(100-BE31)*100</f>
        <v>0</v>
      </c>
      <c r="BE31" s="24">
        <v>0</v>
      </c>
      <c r="BF31" s="24">
        <f>31</f>
        <v>31</v>
      </c>
      <c r="BH31" s="24">
        <f>F31*AO31</f>
        <v>0</v>
      </c>
      <c r="BI31" s="24">
        <f>F31*AP31</f>
        <v>0</v>
      </c>
      <c r="BJ31" s="24">
        <f>F31*G31</f>
        <v>0</v>
      </c>
      <c r="BK31" s="26" t="s">
        <v>62</v>
      </c>
      <c r="BL31" s="24">
        <v>64</v>
      </c>
      <c r="BW31" s="24">
        <v>0</v>
      </c>
      <c r="BX31" s="4" t="s">
        <v>111</v>
      </c>
    </row>
    <row r="32" spans="1:76" ht="13.5" customHeight="1" x14ac:dyDescent="0.25">
      <c r="A32" s="31"/>
      <c r="B32" s="32" t="s">
        <v>78</v>
      </c>
      <c r="C32" s="109" t="s">
        <v>112</v>
      </c>
      <c r="D32" s="110"/>
      <c r="E32" s="110"/>
      <c r="F32" s="110"/>
      <c r="G32" s="110"/>
      <c r="H32" s="110"/>
      <c r="I32" s="110"/>
      <c r="J32" s="110"/>
      <c r="K32" s="111"/>
    </row>
    <row r="33" spans="1:76" x14ac:dyDescent="0.25">
      <c r="A33" s="27" t="s">
        <v>51</v>
      </c>
      <c r="B33" s="28" t="s">
        <v>113</v>
      </c>
      <c r="C33" s="102" t="s">
        <v>114</v>
      </c>
      <c r="D33" s="103"/>
      <c r="E33" s="29" t="s">
        <v>4</v>
      </c>
      <c r="F33" s="29" t="s">
        <v>4</v>
      </c>
      <c r="G33" s="29" t="s">
        <v>4</v>
      </c>
      <c r="H33" s="1">
        <f>SUM(H34:H34)</f>
        <v>0</v>
      </c>
      <c r="I33" s="1">
        <f>SUM(I34:I34)</f>
        <v>0</v>
      </c>
      <c r="J33" s="1">
        <f>SUM(J34:J34)</f>
        <v>0</v>
      </c>
      <c r="K33" s="30" t="s">
        <v>51</v>
      </c>
      <c r="AI33" s="10" t="s">
        <v>51</v>
      </c>
      <c r="AS33" s="1">
        <f>SUM(AJ34:AJ34)</f>
        <v>0</v>
      </c>
      <c r="AT33" s="1">
        <f>SUM(AK34:AK34)</f>
        <v>0</v>
      </c>
      <c r="AU33" s="1">
        <f>SUM(AL34:AL34)</f>
        <v>0</v>
      </c>
    </row>
    <row r="34" spans="1:76" ht="25.5" x14ac:dyDescent="0.25">
      <c r="A34" s="2" t="s">
        <v>115</v>
      </c>
      <c r="B34" s="3" t="s">
        <v>116</v>
      </c>
      <c r="C34" s="91" t="s">
        <v>117</v>
      </c>
      <c r="D34" s="86"/>
      <c r="E34" s="3" t="s">
        <v>68</v>
      </c>
      <c r="F34" s="24">
        <v>1</v>
      </c>
      <c r="G34" s="24">
        <v>0</v>
      </c>
      <c r="H34" s="24">
        <f>ROUND(F34*AO34,2)</f>
        <v>0</v>
      </c>
      <c r="I34" s="24">
        <f>ROUND(F34*AP34,2)</f>
        <v>0</v>
      </c>
      <c r="J34" s="24">
        <f>ROUND(F34*G34,2)</f>
        <v>0</v>
      </c>
      <c r="K34" s="25" t="s">
        <v>51</v>
      </c>
      <c r="Z34" s="24">
        <f>ROUND(IF(AQ34="5",BJ34,0),2)</f>
        <v>0</v>
      </c>
      <c r="AB34" s="24">
        <f>ROUND(IF(AQ34="1",BH34,0),2)</f>
        <v>0</v>
      </c>
      <c r="AC34" s="24">
        <f>ROUND(IF(AQ34="1",BI34,0),2)</f>
        <v>0</v>
      </c>
      <c r="AD34" s="24">
        <f>ROUND(IF(AQ34="7",BH34,0),2)</f>
        <v>0</v>
      </c>
      <c r="AE34" s="24">
        <f>ROUND(IF(AQ34="7",BI34,0),2)</f>
        <v>0</v>
      </c>
      <c r="AF34" s="24">
        <f>ROUND(IF(AQ34="2",BH34,0),2)</f>
        <v>0</v>
      </c>
      <c r="AG34" s="24">
        <f>ROUND(IF(AQ34="2",BI34,0),2)</f>
        <v>0</v>
      </c>
      <c r="AH34" s="24">
        <f>ROUND(IF(AQ34="0",BJ34,0),2)</f>
        <v>0</v>
      </c>
      <c r="AI34" s="10" t="s">
        <v>51</v>
      </c>
      <c r="AJ34" s="24">
        <f>IF(AN34=0,J34,0)</f>
        <v>0</v>
      </c>
      <c r="AK34" s="24">
        <f>IF(AN34=12,J34,0)</f>
        <v>0</v>
      </c>
      <c r="AL34" s="24">
        <f>IF(AN34=21,J34,0)</f>
        <v>0</v>
      </c>
      <c r="AN34" s="24">
        <v>0</v>
      </c>
      <c r="AO34" s="24">
        <f>G34*0</f>
        <v>0</v>
      </c>
      <c r="AP34" s="24">
        <f>G34*(1-0)</f>
        <v>0</v>
      </c>
      <c r="AQ34" s="26" t="s">
        <v>90</v>
      </c>
      <c r="AV34" s="24">
        <f>ROUND(AW34+AX34,2)</f>
        <v>0</v>
      </c>
      <c r="AW34" s="24">
        <f>ROUND(F34*AO34,2)</f>
        <v>0</v>
      </c>
      <c r="AX34" s="24">
        <f>ROUND(F34*AP34,2)</f>
        <v>0</v>
      </c>
      <c r="AY34" s="26" t="s">
        <v>118</v>
      </c>
      <c r="AZ34" s="26" t="s">
        <v>119</v>
      </c>
      <c r="BA34" s="10" t="s">
        <v>61</v>
      </c>
      <c r="BC34" s="24">
        <f>AW34+AX34</f>
        <v>0</v>
      </c>
      <c r="BD34" s="24">
        <f>G34/(100-BE34)*100</f>
        <v>0</v>
      </c>
      <c r="BE34" s="24">
        <v>0</v>
      </c>
      <c r="BF34" s="24">
        <f>34</f>
        <v>34</v>
      </c>
      <c r="BH34" s="24">
        <f>F34*AO34</f>
        <v>0</v>
      </c>
      <c r="BI34" s="24">
        <f>F34*AP34</f>
        <v>0</v>
      </c>
      <c r="BJ34" s="24">
        <f>F34*G34</f>
        <v>0</v>
      </c>
      <c r="BK34" s="26" t="s">
        <v>62</v>
      </c>
      <c r="BL34" s="24">
        <v>721</v>
      </c>
      <c r="BW34" s="24">
        <v>0</v>
      </c>
      <c r="BX34" s="4" t="s">
        <v>117</v>
      </c>
    </row>
    <row r="35" spans="1:76" x14ac:dyDescent="0.25">
      <c r="A35" s="27" t="s">
        <v>51</v>
      </c>
      <c r="B35" s="28" t="s">
        <v>120</v>
      </c>
      <c r="C35" s="102" t="s">
        <v>121</v>
      </c>
      <c r="D35" s="103"/>
      <c r="E35" s="29" t="s">
        <v>4</v>
      </c>
      <c r="F35" s="29" t="s">
        <v>4</v>
      </c>
      <c r="G35" s="29" t="s">
        <v>4</v>
      </c>
      <c r="H35" s="1">
        <f>SUM(H36:H38)</f>
        <v>0</v>
      </c>
      <c r="I35" s="1">
        <f>SUM(I36:I38)</f>
        <v>0</v>
      </c>
      <c r="J35" s="1">
        <f>SUM(J36:J38)</f>
        <v>0</v>
      </c>
      <c r="K35" s="30" t="s">
        <v>51</v>
      </c>
      <c r="AI35" s="10" t="s">
        <v>51</v>
      </c>
      <c r="AS35" s="1">
        <f>SUM(AJ36:AJ38)</f>
        <v>0</v>
      </c>
      <c r="AT35" s="1">
        <f>SUM(AK36:AK38)</f>
        <v>0</v>
      </c>
      <c r="AU35" s="1">
        <f>SUM(AL36:AL38)</f>
        <v>0</v>
      </c>
    </row>
    <row r="36" spans="1:76" x14ac:dyDescent="0.25">
      <c r="A36" s="2" t="s">
        <v>122</v>
      </c>
      <c r="B36" s="3" t="s">
        <v>123</v>
      </c>
      <c r="C36" s="91" t="s">
        <v>124</v>
      </c>
      <c r="D36" s="86"/>
      <c r="E36" s="3" t="s">
        <v>75</v>
      </c>
      <c r="F36" s="24">
        <v>16.2</v>
      </c>
      <c r="G36" s="24">
        <v>0</v>
      </c>
      <c r="H36" s="24">
        <f>ROUND(F36*AO36,2)</f>
        <v>0</v>
      </c>
      <c r="I36" s="24">
        <f>ROUND(F36*AP36,2)</f>
        <v>0</v>
      </c>
      <c r="J36" s="24">
        <f>ROUND(F36*G36,2)</f>
        <v>0</v>
      </c>
      <c r="K36" s="25" t="s">
        <v>58</v>
      </c>
      <c r="Z36" s="24">
        <f>ROUND(IF(AQ36="5",BJ36,0),2)</f>
        <v>0</v>
      </c>
      <c r="AB36" s="24">
        <f>ROUND(IF(AQ36="1",BH36,0),2)</f>
        <v>0</v>
      </c>
      <c r="AC36" s="24">
        <f>ROUND(IF(AQ36="1",BI36,0),2)</f>
        <v>0</v>
      </c>
      <c r="AD36" s="24">
        <f>ROUND(IF(AQ36="7",BH36,0),2)</f>
        <v>0</v>
      </c>
      <c r="AE36" s="24">
        <f>ROUND(IF(AQ36="7",BI36,0),2)</f>
        <v>0</v>
      </c>
      <c r="AF36" s="24">
        <f>ROUND(IF(AQ36="2",BH36,0),2)</f>
        <v>0</v>
      </c>
      <c r="AG36" s="24">
        <f>ROUND(IF(AQ36="2",BI36,0),2)</f>
        <v>0</v>
      </c>
      <c r="AH36" s="24">
        <f>ROUND(IF(AQ36="0",BJ36,0),2)</f>
        <v>0</v>
      </c>
      <c r="AI36" s="10" t="s">
        <v>51</v>
      </c>
      <c r="AJ36" s="24">
        <f>IF(AN36=0,J36,0)</f>
        <v>0</v>
      </c>
      <c r="AK36" s="24">
        <f>IF(AN36=12,J36,0)</f>
        <v>0</v>
      </c>
      <c r="AL36" s="24">
        <f>IF(AN36=21,J36,0)</f>
        <v>0</v>
      </c>
      <c r="AN36" s="24">
        <v>0</v>
      </c>
      <c r="AO36" s="24">
        <f>G36*0.021311584</f>
        <v>0</v>
      </c>
      <c r="AP36" s="24">
        <f>G36*(1-0.021311584)</f>
        <v>0</v>
      </c>
      <c r="AQ36" s="26" t="s">
        <v>90</v>
      </c>
      <c r="AV36" s="24">
        <f>ROUND(AW36+AX36,2)</f>
        <v>0</v>
      </c>
      <c r="AW36" s="24">
        <f>ROUND(F36*AO36,2)</f>
        <v>0</v>
      </c>
      <c r="AX36" s="24">
        <f>ROUND(F36*AP36,2)</f>
        <v>0</v>
      </c>
      <c r="AY36" s="26" t="s">
        <v>125</v>
      </c>
      <c r="AZ36" s="26" t="s">
        <v>126</v>
      </c>
      <c r="BA36" s="10" t="s">
        <v>61</v>
      </c>
      <c r="BC36" s="24">
        <f>AW36+AX36</f>
        <v>0</v>
      </c>
      <c r="BD36" s="24">
        <f>G36/(100-BE36)*100</f>
        <v>0</v>
      </c>
      <c r="BE36" s="24">
        <v>0</v>
      </c>
      <c r="BF36" s="24">
        <f>36</f>
        <v>36</v>
      </c>
      <c r="BH36" s="24">
        <f>F36*AO36</f>
        <v>0</v>
      </c>
      <c r="BI36" s="24">
        <f>F36*AP36</f>
        <v>0</v>
      </c>
      <c r="BJ36" s="24">
        <f>F36*G36</f>
        <v>0</v>
      </c>
      <c r="BK36" s="26" t="s">
        <v>62</v>
      </c>
      <c r="BL36" s="24">
        <v>762</v>
      </c>
      <c r="BW36" s="24">
        <v>0</v>
      </c>
      <c r="BX36" s="4" t="s">
        <v>124</v>
      </c>
    </row>
    <row r="37" spans="1:76" ht="13.5" customHeight="1" x14ac:dyDescent="0.25">
      <c r="A37" s="31"/>
      <c r="B37" s="32" t="s">
        <v>78</v>
      </c>
      <c r="C37" s="109" t="s">
        <v>127</v>
      </c>
      <c r="D37" s="110"/>
      <c r="E37" s="110"/>
      <c r="F37" s="110"/>
      <c r="G37" s="110"/>
      <c r="H37" s="110"/>
      <c r="I37" s="110"/>
      <c r="J37" s="110"/>
      <c r="K37" s="111"/>
    </row>
    <row r="38" spans="1:76" x14ac:dyDescent="0.25">
      <c r="A38" s="2" t="s">
        <v>128</v>
      </c>
      <c r="B38" s="3" t="s">
        <v>129</v>
      </c>
      <c r="C38" s="91" t="s">
        <v>130</v>
      </c>
      <c r="D38" s="86"/>
      <c r="E38" s="3" t="s">
        <v>75</v>
      </c>
      <c r="F38" s="24">
        <v>17.495999999999999</v>
      </c>
      <c r="G38" s="24">
        <v>0</v>
      </c>
      <c r="H38" s="24">
        <f>ROUND(F38*AO38,2)</f>
        <v>0</v>
      </c>
      <c r="I38" s="24">
        <f>ROUND(F38*AP38,2)</f>
        <v>0</v>
      </c>
      <c r="J38" s="24">
        <f>ROUND(F38*G38,2)</f>
        <v>0</v>
      </c>
      <c r="K38" s="25" t="s">
        <v>58</v>
      </c>
      <c r="Z38" s="24">
        <f>ROUND(IF(AQ38="5",BJ38,0),2)</f>
        <v>0</v>
      </c>
      <c r="AB38" s="24">
        <f>ROUND(IF(AQ38="1",BH38,0),2)</f>
        <v>0</v>
      </c>
      <c r="AC38" s="24">
        <f>ROUND(IF(AQ38="1",BI38,0),2)</f>
        <v>0</v>
      </c>
      <c r="AD38" s="24">
        <f>ROUND(IF(AQ38="7",BH38,0),2)</f>
        <v>0</v>
      </c>
      <c r="AE38" s="24">
        <f>ROUND(IF(AQ38="7",BI38,0),2)</f>
        <v>0</v>
      </c>
      <c r="AF38" s="24">
        <f>ROUND(IF(AQ38="2",BH38,0),2)</f>
        <v>0</v>
      </c>
      <c r="AG38" s="24">
        <f>ROUND(IF(AQ38="2",BI38,0),2)</f>
        <v>0</v>
      </c>
      <c r="AH38" s="24">
        <f>ROUND(IF(AQ38="0",BJ38,0),2)</f>
        <v>0</v>
      </c>
      <c r="AI38" s="10" t="s">
        <v>51</v>
      </c>
      <c r="AJ38" s="24">
        <f>IF(AN38=0,J38,0)</f>
        <v>0</v>
      </c>
      <c r="AK38" s="24">
        <f>IF(AN38=12,J38,0)</f>
        <v>0</v>
      </c>
      <c r="AL38" s="24">
        <f>IF(AN38=21,J38,0)</f>
        <v>0</v>
      </c>
      <c r="AN38" s="24">
        <v>0</v>
      </c>
      <c r="AO38" s="24">
        <f>G38*1</f>
        <v>0</v>
      </c>
      <c r="AP38" s="24">
        <f>G38*(1-1)</f>
        <v>0</v>
      </c>
      <c r="AQ38" s="26" t="s">
        <v>90</v>
      </c>
      <c r="AV38" s="24">
        <f>ROUND(AW38+AX38,2)</f>
        <v>0</v>
      </c>
      <c r="AW38" s="24">
        <f>ROUND(F38*AO38,2)</f>
        <v>0</v>
      </c>
      <c r="AX38" s="24">
        <f>ROUND(F38*AP38,2)</f>
        <v>0</v>
      </c>
      <c r="AY38" s="26" t="s">
        <v>125</v>
      </c>
      <c r="AZ38" s="26" t="s">
        <v>126</v>
      </c>
      <c r="BA38" s="10" t="s">
        <v>61</v>
      </c>
      <c r="BC38" s="24">
        <f>AW38+AX38</f>
        <v>0</v>
      </c>
      <c r="BD38" s="24">
        <f>G38/(100-BE38)*100</f>
        <v>0</v>
      </c>
      <c r="BE38" s="24">
        <v>0</v>
      </c>
      <c r="BF38" s="24">
        <f>38</f>
        <v>38</v>
      </c>
      <c r="BH38" s="24">
        <f>F38*AO38</f>
        <v>0</v>
      </c>
      <c r="BI38" s="24">
        <f>F38*AP38</f>
        <v>0</v>
      </c>
      <c r="BJ38" s="24">
        <f>F38*G38</f>
        <v>0</v>
      </c>
      <c r="BK38" s="26" t="s">
        <v>131</v>
      </c>
      <c r="BL38" s="24">
        <v>762</v>
      </c>
      <c r="BW38" s="24">
        <v>0</v>
      </c>
      <c r="BX38" s="4" t="s">
        <v>130</v>
      </c>
    </row>
    <row r="39" spans="1:76" x14ac:dyDescent="0.25">
      <c r="A39" s="27" t="s">
        <v>51</v>
      </c>
      <c r="B39" s="28" t="s">
        <v>132</v>
      </c>
      <c r="C39" s="102" t="s">
        <v>133</v>
      </c>
      <c r="D39" s="103"/>
      <c r="E39" s="29" t="s">
        <v>4</v>
      </c>
      <c r="F39" s="29" t="s">
        <v>4</v>
      </c>
      <c r="G39" s="29" t="s">
        <v>4</v>
      </c>
      <c r="H39" s="1">
        <f>SUM(H40:H45)</f>
        <v>0</v>
      </c>
      <c r="I39" s="1">
        <f>SUM(I40:I45)</f>
        <v>0</v>
      </c>
      <c r="J39" s="1">
        <f>SUM(J40:J45)</f>
        <v>0</v>
      </c>
      <c r="K39" s="30" t="s">
        <v>51</v>
      </c>
      <c r="AI39" s="10" t="s">
        <v>51</v>
      </c>
      <c r="AS39" s="1">
        <f>SUM(AJ40:AJ45)</f>
        <v>0</v>
      </c>
      <c r="AT39" s="1">
        <f>SUM(AK40:AK45)</f>
        <v>0</v>
      </c>
      <c r="AU39" s="1">
        <f>SUM(AL40:AL45)</f>
        <v>0</v>
      </c>
    </row>
    <row r="40" spans="1:76" x14ac:dyDescent="0.25">
      <c r="A40" s="2" t="s">
        <v>134</v>
      </c>
      <c r="B40" s="3" t="s">
        <v>135</v>
      </c>
      <c r="C40" s="91" t="s">
        <v>136</v>
      </c>
      <c r="D40" s="86"/>
      <c r="E40" s="3" t="s">
        <v>106</v>
      </c>
      <c r="F40" s="24">
        <v>5</v>
      </c>
      <c r="G40" s="24">
        <v>0</v>
      </c>
      <c r="H40" s="24">
        <f t="shared" ref="H40:H45" si="0">ROUND(F40*AO40,2)</f>
        <v>0</v>
      </c>
      <c r="I40" s="24">
        <f t="shared" ref="I40:I45" si="1">ROUND(F40*AP40,2)</f>
        <v>0</v>
      </c>
      <c r="J40" s="24">
        <f t="shared" ref="J40:J45" si="2">ROUND(F40*G40,2)</f>
        <v>0</v>
      </c>
      <c r="K40" s="25" t="s">
        <v>58</v>
      </c>
      <c r="Z40" s="24">
        <f t="shared" ref="Z40:Z45" si="3">ROUND(IF(AQ40="5",BJ40,0),2)</f>
        <v>0</v>
      </c>
      <c r="AB40" s="24">
        <f t="shared" ref="AB40:AB45" si="4">ROUND(IF(AQ40="1",BH40,0),2)</f>
        <v>0</v>
      </c>
      <c r="AC40" s="24">
        <f t="shared" ref="AC40:AC45" si="5">ROUND(IF(AQ40="1",BI40,0),2)</f>
        <v>0</v>
      </c>
      <c r="AD40" s="24">
        <f t="shared" ref="AD40:AD45" si="6">ROUND(IF(AQ40="7",BH40,0),2)</f>
        <v>0</v>
      </c>
      <c r="AE40" s="24">
        <f t="shared" ref="AE40:AE45" si="7">ROUND(IF(AQ40="7",BI40,0),2)</f>
        <v>0</v>
      </c>
      <c r="AF40" s="24">
        <f t="shared" ref="AF40:AF45" si="8">ROUND(IF(AQ40="2",BH40,0),2)</f>
        <v>0</v>
      </c>
      <c r="AG40" s="24">
        <f t="shared" ref="AG40:AG45" si="9">ROUND(IF(AQ40="2",BI40,0),2)</f>
        <v>0</v>
      </c>
      <c r="AH40" s="24">
        <f t="shared" ref="AH40:AH45" si="10">ROUND(IF(AQ40="0",BJ40,0),2)</f>
        <v>0</v>
      </c>
      <c r="AI40" s="10" t="s">
        <v>51</v>
      </c>
      <c r="AJ40" s="24">
        <f t="shared" ref="AJ40:AJ45" si="11">IF(AN40=0,J40,0)</f>
        <v>0</v>
      </c>
      <c r="AK40" s="24">
        <f t="shared" ref="AK40:AK45" si="12">IF(AN40=12,J40,0)</f>
        <v>0</v>
      </c>
      <c r="AL40" s="24">
        <f t="shared" ref="AL40:AL45" si="13">IF(AN40=21,J40,0)</f>
        <v>0</v>
      </c>
      <c r="AN40" s="24">
        <v>0</v>
      </c>
      <c r="AO40" s="24">
        <f>G40*0</f>
        <v>0</v>
      </c>
      <c r="AP40" s="24">
        <f>G40*(1-0)</f>
        <v>0</v>
      </c>
      <c r="AQ40" s="26" t="s">
        <v>90</v>
      </c>
      <c r="AV40" s="24">
        <f t="shared" ref="AV40:AV45" si="14">ROUND(AW40+AX40,2)</f>
        <v>0</v>
      </c>
      <c r="AW40" s="24">
        <f t="shared" ref="AW40:AW45" si="15">ROUND(F40*AO40,2)</f>
        <v>0</v>
      </c>
      <c r="AX40" s="24">
        <f t="shared" ref="AX40:AX45" si="16">ROUND(F40*AP40,2)</f>
        <v>0</v>
      </c>
      <c r="AY40" s="26" t="s">
        <v>137</v>
      </c>
      <c r="AZ40" s="26" t="s">
        <v>126</v>
      </c>
      <c r="BA40" s="10" t="s">
        <v>61</v>
      </c>
      <c r="BC40" s="24">
        <f t="shared" ref="BC40:BC45" si="17">AW40+AX40</f>
        <v>0</v>
      </c>
      <c r="BD40" s="24">
        <f t="shared" ref="BD40:BD45" si="18">G40/(100-BE40)*100</f>
        <v>0</v>
      </c>
      <c r="BE40" s="24">
        <v>0</v>
      </c>
      <c r="BF40" s="24">
        <f>40</f>
        <v>40</v>
      </c>
      <c r="BH40" s="24">
        <f t="shared" ref="BH40:BH45" si="19">F40*AO40</f>
        <v>0</v>
      </c>
      <c r="BI40" s="24">
        <f t="shared" ref="BI40:BI45" si="20">F40*AP40</f>
        <v>0</v>
      </c>
      <c r="BJ40" s="24">
        <f t="shared" ref="BJ40:BJ45" si="21">F40*G40</f>
        <v>0</v>
      </c>
      <c r="BK40" s="26" t="s">
        <v>62</v>
      </c>
      <c r="BL40" s="24">
        <v>766</v>
      </c>
      <c r="BW40" s="24">
        <v>0</v>
      </c>
      <c r="BX40" s="4" t="s">
        <v>136</v>
      </c>
    </row>
    <row r="41" spans="1:76" x14ac:dyDescent="0.25">
      <c r="A41" s="2" t="s">
        <v>138</v>
      </c>
      <c r="B41" s="3" t="s">
        <v>139</v>
      </c>
      <c r="C41" s="91" t="s">
        <v>140</v>
      </c>
      <c r="D41" s="86"/>
      <c r="E41" s="3" t="s">
        <v>106</v>
      </c>
      <c r="F41" s="24">
        <v>1</v>
      </c>
      <c r="G41" s="24">
        <v>0</v>
      </c>
      <c r="H41" s="24">
        <f t="shared" si="0"/>
        <v>0</v>
      </c>
      <c r="I41" s="24">
        <f t="shared" si="1"/>
        <v>0</v>
      </c>
      <c r="J41" s="24">
        <f t="shared" si="2"/>
        <v>0</v>
      </c>
      <c r="K41" s="25" t="s">
        <v>58</v>
      </c>
      <c r="Z41" s="24">
        <f t="shared" si="3"/>
        <v>0</v>
      </c>
      <c r="AB41" s="24">
        <f t="shared" si="4"/>
        <v>0</v>
      </c>
      <c r="AC41" s="24">
        <f t="shared" si="5"/>
        <v>0</v>
      </c>
      <c r="AD41" s="24">
        <f t="shared" si="6"/>
        <v>0</v>
      </c>
      <c r="AE41" s="24">
        <f t="shared" si="7"/>
        <v>0</v>
      </c>
      <c r="AF41" s="24">
        <f t="shared" si="8"/>
        <v>0</v>
      </c>
      <c r="AG41" s="24">
        <f t="shared" si="9"/>
        <v>0</v>
      </c>
      <c r="AH41" s="24">
        <f t="shared" si="10"/>
        <v>0</v>
      </c>
      <c r="AI41" s="10" t="s">
        <v>51</v>
      </c>
      <c r="AJ41" s="24">
        <f t="shared" si="11"/>
        <v>0</v>
      </c>
      <c r="AK41" s="24">
        <f t="shared" si="12"/>
        <v>0</v>
      </c>
      <c r="AL41" s="24">
        <f t="shared" si="13"/>
        <v>0</v>
      </c>
      <c r="AN41" s="24">
        <v>0</v>
      </c>
      <c r="AO41" s="24">
        <f>G41*0</f>
        <v>0</v>
      </c>
      <c r="AP41" s="24">
        <f>G41*(1-0)</f>
        <v>0</v>
      </c>
      <c r="AQ41" s="26" t="s">
        <v>90</v>
      </c>
      <c r="AV41" s="24">
        <f t="shared" si="14"/>
        <v>0</v>
      </c>
      <c r="AW41" s="24">
        <f t="shared" si="15"/>
        <v>0</v>
      </c>
      <c r="AX41" s="24">
        <f t="shared" si="16"/>
        <v>0</v>
      </c>
      <c r="AY41" s="26" t="s">
        <v>137</v>
      </c>
      <c r="AZ41" s="26" t="s">
        <v>126</v>
      </c>
      <c r="BA41" s="10" t="s">
        <v>61</v>
      </c>
      <c r="BC41" s="24">
        <f t="shared" si="17"/>
        <v>0</v>
      </c>
      <c r="BD41" s="24">
        <f t="shared" si="18"/>
        <v>0</v>
      </c>
      <c r="BE41" s="24">
        <v>0</v>
      </c>
      <c r="BF41" s="24">
        <f>41</f>
        <v>41</v>
      </c>
      <c r="BH41" s="24">
        <f t="shared" si="19"/>
        <v>0</v>
      </c>
      <c r="BI41" s="24">
        <f t="shared" si="20"/>
        <v>0</v>
      </c>
      <c r="BJ41" s="24">
        <f t="shared" si="21"/>
        <v>0</v>
      </c>
      <c r="BK41" s="26" t="s">
        <v>62</v>
      </c>
      <c r="BL41" s="24">
        <v>766</v>
      </c>
      <c r="BW41" s="24">
        <v>0</v>
      </c>
      <c r="BX41" s="4" t="s">
        <v>140</v>
      </c>
    </row>
    <row r="42" spans="1:76" x14ac:dyDescent="0.25">
      <c r="A42" s="2" t="s">
        <v>141</v>
      </c>
      <c r="B42" s="3" t="s">
        <v>142</v>
      </c>
      <c r="C42" s="91" t="s">
        <v>143</v>
      </c>
      <c r="D42" s="86"/>
      <c r="E42" s="3" t="s">
        <v>144</v>
      </c>
      <c r="F42" s="24">
        <v>2</v>
      </c>
      <c r="G42" s="24">
        <v>0</v>
      </c>
      <c r="H42" s="24">
        <f t="shared" si="0"/>
        <v>0</v>
      </c>
      <c r="I42" s="24">
        <f t="shared" si="1"/>
        <v>0</v>
      </c>
      <c r="J42" s="24">
        <f t="shared" si="2"/>
        <v>0</v>
      </c>
      <c r="K42" s="25" t="s">
        <v>51</v>
      </c>
      <c r="Z42" s="24">
        <f t="shared" si="3"/>
        <v>0</v>
      </c>
      <c r="AB42" s="24">
        <f t="shared" si="4"/>
        <v>0</v>
      </c>
      <c r="AC42" s="24">
        <f t="shared" si="5"/>
        <v>0</v>
      </c>
      <c r="AD42" s="24">
        <f t="shared" si="6"/>
        <v>0</v>
      </c>
      <c r="AE42" s="24">
        <f t="shared" si="7"/>
        <v>0</v>
      </c>
      <c r="AF42" s="24">
        <f t="shared" si="8"/>
        <v>0</v>
      </c>
      <c r="AG42" s="24">
        <f t="shared" si="9"/>
        <v>0</v>
      </c>
      <c r="AH42" s="24">
        <f t="shared" si="10"/>
        <v>0</v>
      </c>
      <c r="AI42" s="10" t="s">
        <v>51</v>
      </c>
      <c r="AJ42" s="24">
        <f t="shared" si="11"/>
        <v>0</v>
      </c>
      <c r="AK42" s="24">
        <f t="shared" si="12"/>
        <v>0</v>
      </c>
      <c r="AL42" s="24">
        <f t="shared" si="13"/>
        <v>0</v>
      </c>
      <c r="AN42" s="24">
        <v>0</v>
      </c>
      <c r="AO42" s="24">
        <f>G42*1</f>
        <v>0</v>
      </c>
      <c r="AP42" s="24">
        <f>G42*(1-1)</f>
        <v>0</v>
      </c>
      <c r="AQ42" s="26" t="s">
        <v>90</v>
      </c>
      <c r="AV42" s="24">
        <f t="shared" si="14"/>
        <v>0</v>
      </c>
      <c r="AW42" s="24">
        <f t="shared" si="15"/>
        <v>0</v>
      </c>
      <c r="AX42" s="24">
        <f t="shared" si="16"/>
        <v>0</v>
      </c>
      <c r="AY42" s="26" t="s">
        <v>137</v>
      </c>
      <c r="AZ42" s="26" t="s">
        <v>126</v>
      </c>
      <c r="BA42" s="10" t="s">
        <v>61</v>
      </c>
      <c r="BC42" s="24">
        <f t="shared" si="17"/>
        <v>0</v>
      </c>
      <c r="BD42" s="24">
        <f t="shared" si="18"/>
        <v>0</v>
      </c>
      <c r="BE42" s="24">
        <v>0</v>
      </c>
      <c r="BF42" s="24">
        <f>42</f>
        <v>42</v>
      </c>
      <c r="BH42" s="24">
        <f t="shared" si="19"/>
        <v>0</v>
      </c>
      <c r="BI42" s="24">
        <f t="shared" si="20"/>
        <v>0</v>
      </c>
      <c r="BJ42" s="24">
        <f t="shared" si="21"/>
        <v>0</v>
      </c>
      <c r="BK42" s="26" t="s">
        <v>131</v>
      </c>
      <c r="BL42" s="24">
        <v>766</v>
      </c>
      <c r="BW42" s="24">
        <v>0</v>
      </c>
      <c r="BX42" s="4" t="s">
        <v>143</v>
      </c>
    </row>
    <row r="43" spans="1:76" x14ac:dyDescent="0.25">
      <c r="A43" s="2" t="s">
        <v>145</v>
      </c>
      <c r="B43" s="3" t="s">
        <v>146</v>
      </c>
      <c r="C43" s="91" t="s">
        <v>147</v>
      </c>
      <c r="D43" s="86"/>
      <c r="E43" s="3" t="s">
        <v>144</v>
      </c>
      <c r="F43" s="24">
        <v>3</v>
      </c>
      <c r="G43" s="24">
        <v>0</v>
      </c>
      <c r="H43" s="24">
        <f t="shared" si="0"/>
        <v>0</v>
      </c>
      <c r="I43" s="24">
        <f t="shared" si="1"/>
        <v>0</v>
      </c>
      <c r="J43" s="24">
        <f t="shared" si="2"/>
        <v>0</v>
      </c>
      <c r="K43" s="25" t="s">
        <v>51</v>
      </c>
      <c r="Z43" s="24">
        <f t="shared" si="3"/>
        <v>0</v>
      </c>
      <c r="AB43" s="24">
        <f t="shared" si="4"/>
        <v>0</v>
      </c>
      <c r="AC43" s="24">
        <f t="shared" si="5"/>
        <v>0</v>
      </c>
      <c r="AD43" s="24">
        <f t="shared" si="6"/>
        <v>0</v>
      </c>
      <c r="AE43" s="24">
        <f t="shared" si="7"/>
        <v>0</v>
      </c>
      <c r="AF43" s="24">
        <f t="shared" si="8"/>
        <v>0</v>
      </c>
      <c r="AG43" s="24">
        <f t="shared" si="9"/>
        <v>0</v>
      </c>
      <c r="AH43" s="24">
        <f t="shared" si="10"/>
        <v>0</v>
      </c>
      <c r="AI43" s="10" t="s">
        <v>51</v>
      </c>
      <c r="AJ43" s="24">
        <f t="shared" si="11"/>
        <v>0</v>
      </c>
      <c r="AK43" s="24">
        <f t="shared" si="12"/>
        <v>0</v>
      </c>
      <c r="AL43" s="24">
        <f t="shared" si="13"/>
        <v>0</v>
      </c>
      <c r="AN43" s="24">
        <v>0</v>
      </c>
      <c r="AO43" s="24">
        <f>G43*1</f>
        <v>0</v>
      </c>
      <c r="AP43" s="24">
        <f>G43*(1-1)</f>
        <v>0</v>
      </c>
      <c r="AQ43" s="26" t="s">
        <v>90</v>
      </c>
      <c r="AV43" s="24">
        <f t="shared" si="14"/>
        <v>0</v>
      </c>
      <c r="AW43" s="24">
        <f t="shared" si="15"/>
        <v>0</v>
      </c>
      <c r="AX43" s="24">
        <f t="shared" si="16"/>
        <v>0</v>
      </c>
      <c r="AY43" s="26" t="s">
        <v>137</v>
      </c>
      <c r="AZ43" s="26" t="s">
        <v>126</v>
      </c>
      <c r="BA43" s="10" t="s">
        <v>61</v>
      </c>
      <c r="BC43" s="24">
        <f t="shared" si="17"/>
        <v>0</v>
      </c>
      <c r="BD43" s="24">
        <f t="shared" si="18"/>
        <v>0</v>
      </c>
      <c r="BE43" s="24">
        <v>0</v>
      </c>
      <c r="BF43" s="24">
        <f>43</f>
        <v>43</v>
      </c>
      <c r="BH43" s="24">
        <f t="shared" si="19"/>
        <v>0</v>
      </c>
      <c r="BI43" s="24">
        <f t="shared" si="20"/>
        <v>0</v>
      </c>
      <c r="BJ43" s="24">
        <f t="shared" si="21"/>
        <v>0</v>
      </c>
      <c r="BK43" s="26" t="s">
        <v>131</v>
      </c>
      <c r="BL43" s="24">
        <v>766</v>
      </c>
      <c r="BW43" s="24">
        <v>0</v>
      </c>
      <c r="BX43" s="4" t="s">
        <v>147</v>
      </c>
    </row>
    <row r="44" spans="1:76" x14ac:dyDescent="0.25">
      <c r="A44" s="2" t="s">
        <v>148</v>
      </c>
      <c r="B44" s="3" t="s">
        <v>149</v>
      </c>
      <c r="C44" s="91" t="s">
        <v>150</v>
      </c>
      <c r="D44" s="86"/>
      <c r="E44" s="3" t="s">
        <v>144</v>
      </c>
      <c r="F44" s="24">
        <v>1</v>
      </c>
      <c r="G44" s="24">
        <v>0</v>
      </c>
      <c r="H44" s="24">
        <f t="shared" si="0"/>
        <v>0</v>
      </c>
      <c r="I44" s="24">
        <f t="shared" si="1"/>
        <v>0</v>
      </c>
      <c r="J44" s="24">
        <f t="shared" si="2"/>
        <v>0</v>
      </c>
      <c r="K44" s="25" t="s">
        <v>51</v>
      </c>
      <c r="Z44" s="24">
        <f t="shared" si="3"/>
        <v>0</v>
      </c>
      <c r="AB44" s="24">
        <f t="shared" si="4"/>
        <v>0</v>
      </c>
      <c r="AC44" s="24">
        <f t="shared" si="5"/>
        <v>0</v>
      </c>
      <c r="AD44" s="24">
        <f t="shared" si="6"/>
        <v>0</v>
      </c>
      <c r="AE44" s="24">
        <f t="shared" si="7"/>
        <v>0</v>
      </c>
      <c r="AF44" s="24">
        <f t="shared" si="8"/>
        <v>0</v>
      </c>
      <c r="AG44" s="24">
        <f t="shared" si="9"/>
        <v>0</v>
      </c>
      <c r="AH44" s="24">
        <f t="shared" si="10"/>
        <v>0</v>
      </c>
      <c r="AI44" s="10" t="s">
        <v>51</v>
      </c>
      <c r="AJ44" s="24">
        <f t="shared" si="11"/>
        <v>0</v>
      </c>
      <c r="AK44" s="24">
        <f t="shared" si="12"/>
        <v>0</v>
      </c>
      <c r="AL44" s="24">
        <f t="shared" si="13"/>
        <v>0</v>
      </c>
      <c r="AN44" s="24">
        <v>0</v>
      </c>
      <c r="AO44" s="24">
        <f>G44*1</f>
        <v>0</v>
      </c>
      <c r="AP44" s="24">
        <f>G44*(1-1)</f>
        <v>0</v>
      </c>
      <c r="AQ44" s="26" t="s">
        <v>90</v>
      </c>
      <c r="AV44" s="24">
        <f t="shared" si="14"/>
        <v>0</v>
      </c>
      <c r="AW44" s="24">
        <f t="shared" si="15"/>
        <v>0</v>
      </c>
      <c r="AX44" s="24">
        <f t="shared" si="16"/>
        <v>0</v>
      </c>
      <c r="AY44" s="26" t="s">
        <v>137</v>
      </c>
      <c r="AZ44" s="26" t="s">
        <v>126</v>
      </c>
      <c r="BA44" s="10" t="s">
        <v>61</v>
      </c>
      <c r="BC44" s="24">
        <f t="shared" si="17"/>
        <v>0</v>
      </c>
      <c r="BD44" s="24">
        <f t="shared" si="18"/>
        <v>0</v>
      </c>
      <c r="BE44" s="24">
        <v>0</v>
      </c>
      <c r="BF44" s="24">
        <f>44</f>
        <v>44</v>
      </c>
      <c r="BH44" s="24">
        <f t="shared" si="19"/>
        <v>0</v>
      </c>
      <c r="BI44" s="24">
        <f t="shared" si="20"/>
        <v>0</v>
      </c>
      <c r="BJ44" s="24">
        <f t="shared" si="21"/>
        <v>0</v>
      </c>
      <c r="BK44" s="26" t="s">
        <v>131</v>
      </c>
      <c r="BL44" s="24">
        <v>766</v>
      </c>
      <c r="BW44" s="24">
        <v>0</v>
      </c>
      <c r="BX44" s="4" t="s">
        <v>150</v>
      </c>
    </row>
    <row r="45" spans="1:76" x14ac:dyDescent="0.25">
      <c r="A45" s="2" t="s">
        <v>151</v>
      </c>
      <c r="B45" s="3" t="s">
        <v>152</v>
      </c>
      <c r="C45" s="91" t="s">
        <v>153</v>
      </c>
      <c r="D45" s="86"/>
      <c r="E45" s="3" t="s">
        <v>154</v>
      </c>
      <c r="F45" s="24">
        <v>1</v>
      </c>
      <c r="G45" s="24">
        <v>0</v>
      </c>
      <c r="H45" s="24">
        <f t="shared" si="0"/>
        <v>0</v>
      </c>
      <c r="I45" s="24">
        <f t="shared" si="1"/>
        <v>0</v>
      </c>
      <c r="J45" s="24">
        <f t="shared" si="2"/>
        <v>0</v>
      </c>
      <c r="K45" s="25" t="s">
        <v>58</v>
      </c>
      <c r="Z45" s="24">
        <f t="shared" si="3"/>
        <v>0</v>
      </c>
      <c r="AB45" s="24">
        <f t="shared" si="4"/>
        <v>0</v>
      </c>
      <c r="AC45" s="24">
        <f t="shared" si="5"/>
        <v>0</v>
      </c>
      <c r="AD45" s="24">
        <f t="shared" si="6"/>
        <v>0</v>
      </c>
      <c r="AE45" s="24">
        <f t="shared" si="7"/>
        <v>0</v>
      </c>
      <c r="AF45" s="24">
        <f t="shared" si="8"/>
        <v>0</v>
      </c>
      <c r="AG45" s="24">
        <f t="shared" si="9"/>
        <v>0</v>
      </c>
      <c r="AH45" s="24">
        <f t="shared" si="10"/>
        <v>0</v>
      </c>
      <c r="AI45" s="10" t="s">
        <v>51</v>
      </c>
      <c r="AJ45" s="24">
        <f t="shared" si="11"/>
        <v>0</v>
      </c>
      <c r="AK45" s="24">
        <f t="shared" si="12"/>
        <v>0</v>
      </c>
      <c r="AL45" s="24">
        <f t="shared" si="13"/>
        <v>0</v>
      </c>
      <c r="AN45" s="24">
        <v>0</v>
      </c>
      <c r="AO45" s="24">
        <f>G45*1</f>
        <v>0</v>
      </c>
      <c r="AP45" s="24">
        <f>G45*(1-1)</f>
        <v>0</v>
      </c>
      <c r="AQ45" s="26" t="s">
        <v>90</v>
      </c>
      <c r="AV45" s="24">
        <f t="shared" si="14"/>
        <v>0</v>
      </c>
      <c r="AW45" s="24">
        <f t="shared" si="15"/>
        <v>0</v>
      </c>
      <c r="AX45" s="24">
        <f t="shared" si="16"/>
        <v>0</v>
      </c>
      <c r="AY45" s="26" t="s">
        <v>137</v>
      </c>
      <c r="AZ45" s="26" t="s">
        <v>126</v>
      </c>
      <c r="BA45" s="10" t="s">
        <v>61</v>
      </c>
      <c r="BC45" s="24">
        <f t="shared" si="17"/>
        <v>0</v>
      </c>
      <c r="BD45" s="24">
        <f t="shared" si="18"/>
        <v>0</v>
      </c>
      <c r="BE45" s="24">
        <v>0</v>
      </c>
      <c r="BF45" s="24">
        <f>45</f>
        <v>45</v>
      </c>
      <c r="BH45" s="24">
        <f t="shared" si="19"/>
        <v>0</v>
      </c>
      <c r="BI45" s="24">
        <f t="shared" si="20"/>
        <v>0</v>
      </c>
      <c r="BJ45" s="24">
        <f t="shared" si="21"/>
        <v>0</v>
      </c>
      <c r="BK45" s="26" t="s">
        <v>131</v>
      </c>
      <c r="BL45" s="24">
        <v>766</v>
      </c>
      <c r="BW45" s="24">
        <v>0</v>
      </c>
      <c r="BX45" s="4" t="s">
        <v>153</v>
      </c>
    </row>
    <row r="46" spans="1:76" x14ac:dyDescent="0.25">
      <c r="A46" s="27" t="s">
        <v>51</v>
      </c>
      <c r="B46" s="28" t="s">
        <v>155</v>
      </c>
      <c r="C46" s="102" t="s">
        <v>156</v>
      </c>
      <c r="D46" s="103"/>
      <c r="E46" s="29" t="s">
        <v>4</v>
      </c>
      <c r="F46" s="29" t="s">
        <v>4</v>
      </c>
      <c r="G46" s="29" t="s">
        <v>4</v>
      </c>
      <c r="H46" s="1">
        <f>SUM(H47:H48)</f>
        <v>0</v>
      </c>
      <c r="I46" s="1">
        <f>SUM(I47:I48)</f>
        <v>0</v>
      </c>
      <c r="J46" s="1">
        <f>SUM(J47:J48)</f>
        <v>0</v>
      </c>
      <c r="K46" s="30" t="s">
        <v>51</v>
      </c>
      <c r="AI46" s="10" t="s">
        <v>51</v>
      </c>
      <c r="AS46" s="1">
        <f>SUM(AJ47:AJ48)</f>
        <v>0</v>
      </c>
      <c r="AT46" s="1">
        <f>SUM(AK47:AK48)</f>
        <v>0</v>
      </c>
      <c r="AU46" s="1">
        <f>SUM(AL47:AL48)</f>
        <v>0</v>
      </c>
    </row>
    <row r="47" spans="1:76" x14ac:dyDescent="0.25">
      <c r="A47" s="2" t="s">
        <v>157</v>
      </c>
      <c r="B47" s="3" t="s">
        <v>158</v>
      </c>
      <c r="C47" s="91" t="s">
        <v>159</v>
      </c>
      <c r="D47" s="86"/>
      <c r="E47" s="3" t="s">
        <v>75</v>
      </c>
      <c r="F47" s="24">
        <v>24</v>
      </c>
      <c r="G47" s="24">
        <v>0</v>
      </c>
      <c r="H47" s="24">
        <f>ROUND(F47*AO47,2)</f>
        <v>0</v>
      </c>
      <c r="I47" s="24">
        <f>ROUND(F47*AP47,2)</f>
        <v>0</v>
      </c>
      <c r="J47" s="24">
        <f>ROUND(F47*G47,2)</f>
        <v>0</v>
      </c>
      <c r="K47" s="25" t="s">
        <v>58</v>
      </c>
      <c r="Z47" s="24">
        <f>ROUND(IF(AQ47="5",BJ47,0),2)</f>
        <v>0</v>
      </c>
      <c r="AB47" s="24">
        <f>ROUND(IF(AQ47="1",BH47,0),2)</f>
        <v>0</v>
      </c>
      <c r="AC47" s="24">
        <f>ROUND(IF(AQ47="1",BI47,0),2)</f>
        <v>0</v>
      </c>
      <c r="AD47" s="24">
        <f>ROUND(IF(AQ47="7",BH47,0),2)</f>
        <v>0</v>
      </c>
      <c r="AE47" s="24">
        <f>ROUND(IF(AQ47="7",BI47,0),2)</f>
        <v>0</v>
      </c>
      <c r="AF47" s="24">
        <f>ROUND(IF(AQ47="2",BH47,0),2)</f>
        <v>0</v>
      </c>
      <c r="AG47" s="24">
        <f>ROUND(IF(AQ47="2",BI47,0),2)</f>
        <v>0</v>
      </c>
      <c r="AH47" s="24">
        <f>ROUND(IF(AQ47="0",BJ47,0),2)</f>
        <v>0</v>
      </c>
      <c r="AI47" s="10" t="s">
        <v>51</v>
      </c>
      <c r="AJ47" s="24">
        <f>IF(AN47=0,J47,0)</f>
        <v>0</v>
      </c>
      <c r="AK47" s="24">
        <f>IF(AN47=12,J47,0)</f>
        <v>0</v>
      </c>
      <c r="AL47" s="24">
        <f>IF(AN47=21,J47,0)</f>
        <v>0</v>
      </c>
      <c r="AN47" s="24">
        <v>0</v>
      </c>
      <c r="AO47" s="24">
        <f>G47*0</f>
        <v>0</v>
      </c>
      <c r="AP47" s="24">
        <f>G47*(1-0)</f>
        <v>0</v>
      </c>
      <c r="AQ47" s="26" t="s">
        <v>90</v>
      </c>
      <c r="AV47" s="24">
        <f>ROUND(AW47+AX47,2)</f>
        <v>0</v>
      </c>
      <c r="AW47" s="24">
        <f>ROUND(F47*AO47,2)</f>
        <v>0</v>
      </c>
      <c r="AX47" s="24">
        <f>ROUND(F47*AP47,2)</f>
        <v>0</v>
      </c>
      <c r="AY47" s="26" t="s">
        <v>160</v>
      </c>
      <c r="AZ47" s="26" t="s">
        <v>161</v>
      </c>
      <c r="BA47" s="10" t="s">
        <v>61</v>
      </c>
      <c r="BC47" s="24">
        <f>AW47+AX47</f>
        <v>0</v>
      </c>
      <c r="BD47" s="24">
        <f>G47/(100-BE47)*100</f>
        <v>0</v>
      </c>
      <c r="BE47" s="24">
        <v>0</v>
      </c>
      <c r="BF47" s="24">
        <f>47</f>
        <v>47</v>
      </c>
      <c r="BH47" s="24">
        <f>F47*AO47</f>
        <v>0</v>
      </c>
      <c r="BI47" s="24">
        <f>F47*AP47</f>
        <v>0</v>
      </c>
      <c r="BJ47" s="24">
        <f>F47*G47</f>
        <v>0</v>
      </c>
      <c r="BK47" s="26" t="s">
        <v>62</v>
      </c>
      <c r="BL47" s="24">
        <v>776</v>
      </c>
      <c r="BW47" s="24">
        <v>0</v>
      </c>
      <c r="BX47" s="4" t="s">
        <v>159</v>
      </c>
    </row>
    <row r="48" spans="1:76" x14ac:dyDescent="0.25">
      <c r="A48" s="2" t="s">
        <v>162</v>
      </c>
      <c r="B48" s="3" t="s">
        <v>163</v>
      </c>
      <c r="C48" s="91" t="s">
        <v>164</v>
      </c>
      <c r="D48" s="86"/>
      <c r="E48" s="3" t="s">
        <v>75</v>
      </c>
      <c r="F48" s="24">
        <v>41.1</v>
      </c>
      <c r="G48" s="24">
        <v>0</v>
      </c>
      <c r="H48" s="24">
        <f>ROUND(F48*AO48,2)</f>
        <v>0</v>
      </c>
      <c r="I48" s="24">
        <f>ROUND(F48*AP48,2)</f>
        <v>0</v>
      </c>
      <c r="J48" s="24">
        <f>ROUND(F48*G48,2)</f>
        <v>0</v>
      </c>
      <c r="K48" s="25" t="s">
        <v>58</v>
      </c>
      <c r="Z48" s="24">
        <f>ROUND(IF(AQ48="5",BJ48,0),2)</f>
        <v>0</v>
      </c>
      <c r="AB48" s="24">
        <f>ROUND(IF(AQ48="1",BH48,0),2)</f>
        <v>0</v>
      </c>
      <c r="AC48" s="24">
        <f>ROUND(IF(AQ48="1",BI48,0),2)</f>
        <v>0</v>
      </c>
      <c r="AD48" s="24">
        <f>ROUND(IF(AQ48="7",BH48,0),2)</f>
        <v>0</v>
      </c>
      <c r="AE48" s="24">
        <f>ROUND(IF(AQ48="7",BI48,0),2)</f>
        <v>0</v>
      </c>
      <c r="AF48" s="24">
        <f>ROUND(IF(AQ48="2",BH48,0),2)</f>
        <v>0</v>
      </c>
      <c r="AG48" s="24">
        <f>ROUND(IF(AQ48="2",BI48,0),2)</f>
        <v>0</v>
      </c>
      <c r="AH48" s="24">
        <f>ROUND(IF(AQ48="0",BJ48,0),2)</f>
        <v>0</v>
      </c>
      <c r="AI48" s="10" t="s">
        <v>51</v>
      </c>
      <c r="AJ48" s="24">
        <f>IF(AN48=0,J48,0)</f>
        <v>0</v>
      </c>
      <c r="AK48" s="24">
        <f>IF(AN48=12,J48,0)</f>
        <v>0</v>
      </c>
      <c r="AL48" s="24">
        <f>IF(AN48=21,J48,0)</f>
        <v>0</v>
      </c>
      <c r="AN48" s="24">
        <v>0</v>
      </c>
      <c r="AO48" s="24">
        <f>G48*0.755632875</f>
        <v>0</v>
      </c>
      <c r="AP48" s="24">
        <f>G48*(1-0.755632875)</f>
        <v>0</v>
      </c>
      <c r="AQ48" s="26" t="s">
        <v>90</v>
      </c>
      <c r="AV48" s="24">
        <f>ROUND(AW48+AX48,2)</f>
        <v>0</v>
      </c>
      <c r="AW48" s="24">
        <f>ROUND(F48*AO48,2)</f>
        <v>0</v>
      </c>
      <c r="AX48" s="24">
        <f>ROUND(F48*AP48,2)</f>
        <v>0</v>
      </c>
      <c r="AY48" s="26" t="s">
        <v>160</v>
      </c>
      <c r="AZ48" s="26" t="s">
        <v>161</v>
      </c>
      <c r="BA48" s="10" t="s">
        <v>61</v>
      </c>
      <c r="BC48" s="24">
        <f>AW48+AX48</f>
        <v>0</v>
      </c>
      <c r="BD48" s="24">
        <f>G48/(100-BE48)*100</f>
        <v>0</v>
      </c>
      <c r="BE48" s="24">
        <v>0</v>
      </c>
      <c r="BF48" s="24">
        <f>48</f>
        <v>48</v>
      </c>
      <c r="BH48" s="24">
        <f>F48*AO48</f>
        <v>0</v>
      </c>
      <c r="BI48" s="24">
        <f>F48*AP48</f>
        <v>0</v>
      </c>
      <c r="BJ48" s="24">
        <f>F48*G48</f>
        <v>0</v>
      </c>
      <c r="BK48" s="26" t="s">
        <v>62</v>
      </c>
      <c r="BL48" s="24">
        <v>776</v>
      </c>
      <c r="BW48" s="24">
        <v>0</v>
      </c>
      <c r="BX48" s="4" t="s">
        <v>164</v>
      </c>
    </row>
    <row r="49" spans="1:76" ht="13.5" customHeight="1" x14ac:dyDescent="0.25">
      <c r="A49" s="31"/>
      <c r="B49" s="32" t="s">
        <v>78</v>
      </c>
      <c r="C49" s="109" t="s">
        <v>165</v>
      </c>
      <c r="D49" s="110"/>
      <c r="E49" s="110"/>
      <c r="F49" s="110"/>
      <c r="G49" s="110"/>
      <c r="H49" s="110"/>
      <c r="I49" s="110"/>
      <c r="J49" s="110"/>
      <c r="K49" s="111"/>
    </row>
    <row r="50" spans="1:76" x14ac:dyDescent="0.25">
      <c r="A50" s="27" t="s">
        <v>51</v>
      </c>
      <c r="B50" s="28" t="s">
        <v>166</v>
      </c>
      <c r="C50" s="102" t="s">
        <v>167</v>
      </c>
      <c r="D50" s="103"/>
      <c r="E50" s="29" t="s">
        <v>4</v>
      </c>
      <c r="F50" s="29" t="s">
        <v>4</v>
      </c>
      <c r="G50" s="29" t="s">
        <v>4</v>
      </c>
      <c r="H50" s="1">
        <f>SUM(H51:H53)</f>
        <v>0</v>
      </c>
      <c r="I50" s="1">
        <f>SUM(I51:I53)</f>
        <v>0</v>
      </c>
      <c r="J50" s="1">
        <f>SUM(J51:J53)</f>
        <v>0</v>
      </c>
      <c r="K50" s="30" t="s">
        <v>51</v>
      </c>
      <c r="AI50" s="10" t="s">
        <v>51</v>
      </c>
      <c r="AS50" s="1">
        <f>SUM(AJ51:AJ53)</f>
        <v>0</v>
      </c>
      <c r="AT50" s="1">
        <f>SUM(AK51:AK53)</f>
        <v>0</v>
      </c>
      <c r="AU50" s="1">
        <f>SUM(AL51:AL53)</f>
        <v>0</v>
      </c>
    </row>
    <row r="51" spans="1:76" x14ac:dyDescent="0.25">
      <c r="A51" s="2" t="s">
        <v>168</v>
      </c>
      <c r="B51" s="3" t="s">
        <v>169</v>
      </c>
      <c r="C51" s="91" t="s">
        <v>170</v>
      </c>
      <c r="D51" s="86"/>
      <c r="E51" s="3" t="s">
        <v>75</v>
      </c>
      <c r="F51" s="24">
        <v>4</v>
      </c>
      <c r="G51" s="24">
        <v>0</v>
      </c>
      <c r="H51" s="24">
        <f>ROUND(F51*AO51,2)</f>
        <v>0</v>
      </c>
      <c r="I51" s="24">
        <f>ROUND(F51*AP51,2)</f>
        <v>0</v>
      </c>
      <c r="J51" s="24">
        <f>ROUND(F51*G51,2)</f>
        <v>0</v>
      </c>
      <c r="K51" s="25" t="s">
        <v>58</v>
      </c>
      <c r="Z51" s="24">
        <f>ROUND(IF(AQ51="5",BJ51,0),2)</f>
        <v>0</v>
      </c>
      <c r="AB51" s="24">
        <f>ROUND(IF(AQ51="1",BH51,0),2)</f>
        <v>0</v>
      </c>
      <c r="AC51" s="24">
        <f>ROUND(IF(AQ51="1",BI51,0),2)</f>
        <v>0</v>
      </c>
      <c r="AD51" s="24">
        <f>ROUND(IF(AQ51="7",BH51,0),2)</f>
        <v>0</v>
      </c>
      <c r="AE51" s="24">
        <f>ROUND(IF(AQ51="7",BI51,0),2)</f>
        <v>0</v>
      </c>
      <c r="AF51" s="24">
        <f>ROUND(IF(AQ51="2",BH51,0),2)</f>
        <v>0</v>
      </c>
      <c r="AG51" s="24">
        <f>ROUND(IF(AQ51="2",BI51,0),2)</f>
        <v>0</v>
      </c>
      <c r="AH51" s="24">
        <f>ROUND(IF(AQ51="0",BJ51,0),2)</f>
        <v>0</v>
      </c>
      <c r="AI51" s="10" t="s">
        <v>51</v>
      </c>
      <c r="AJ51" s="24">
        <f>IF(AN51=0,J51,0)</f>
        <v>0</v>
      </c>
      <c r="AK51" s="24">
        <f>IF(AN51=12,J51,0)</f>
        <v>0</v>
      </c>
      <c r="AL51" s="24">
        <f>IF(AN51=21,J51,0)</f>
        <v>0</v>
      </c>
      <c r="AN51" s="24">
        <v>0</v>
      </c>
      <c r="AO51" s="24">
        <f>G51*0.342103685</f>
        <v>0</v>
      </c>
      <c r="AP51" s="24">
        <f>G51*(1-0.342103685)</f>
        <v>0</v>
      </c>
      <c r="AQ51" s="26" t="s">
        <v>90</v>
      </c>
      <c r="AV51" s="24">
        <f>ROUND(AW51+AX51,2)</f>
        <v>0</v>
      </c>
      <c r="AW51" s="24">
        <f>ROUND(F51*AO51,2)</f>
        <v>0</v>
      </c>
      <c r="AX51" s="24">
        <f>ROUND(F51*AP51,2)</f>
        <v>0</v>
      </c>
      <c r="AY51" s="26" t="s">
        <v>171</v>
      </c>
      <c r="AZ51" s="26" t="s">
        <v>161</v>
      </c>
      <c r="BA51" s="10" t="s">
        <v>61</v>
      </c>
      <c r="BC51" s="24">
        <f>AW51+AX51</f>
        <v>0</v>
      </c>
      <c r="BD51" s="24">
        <f>G51/(100-BE51)*100</f>
        <v>0</v>
      </c>
      <c r="BE51" s="24">
        <v>0</v>
      </c>
      <c r="BF51" s="24">
        <f>51</f>
        <v>51</v>
      </c>
      <c r="BH51" s="24">
        <f>F51*AO51</f>
        <v>0</v>
      </c>
      <c r="BI51" s="24">
        <f>F51*AP51</f>
        <v>0</v>
      </c>
      <c r="BJ51" s="24">
        <f>F51*G51</f>
        <v>0</v>
      </c>
      <c r="BK51" s="26" t="s">
        <v>62</v>
      </c>
      <c r="BL51" s="24">
        <v>771</v>
      </c>
      <c r="BW51" s="24">
        <v>0</v>
      </c>
      <c r="BX51" s="4" t="s">
        <v>170</v>
      </c>
    </row>
    <row r="52" spans="1:76" ht="13.5" customHeight="1" x14ac:dyDescent="0.25">
      <c r="A52" s="31"/>
      <c r="B52" s="32" t="s">
        <v>78</v>
      </c>
      <c r="C52" s="109" t="s">
        <v>172</v>
      </c>
      <c r="D52" s="110"/>
      <c r="E52" s="110"/>
      <c r="F52" s="110"/>
      <c r="G52" s="110"/>
      <c r="H52" s="110"/>
      <c r="I52" s="110"/>
      <c r="J52" s="110"/>
      <c r="K52" s="111"/>
    </row>
    <row r="53" spans="1:76" x14ac:dyDescent="0.25">
      <c r="A53" s="2" t="s">
        <v>173</v>
      </c>
      <c r="B53" s="3" t="s">
        <v>174</v>
      </c>
      <c r="C53" s="91" t="s">
        <v>175</v>
      </c>
      <c r="D53" s="86"/>
      <c r="E53" s="3" t="s">
        <v>75</v>
      </c>
      <c r="F53" s="24">
        <v>4.32</v>
      </c>
      <c r="G53" s="24">
        <v>0</v>
      </c>
      <c r="H53" s="24">
        <f>ROUND(F53*AO53,2)</f>
        <v>0</v>
      </c>
      <c r="I53" s="24">
        <f>ROUND(F53*AP53,2)</f>
        <v>0</v>
      </c>
      <c r="J53" s="24">
        <f>ROUND(F53*G53,2)</f>
        <v>0</v>
      </c>
      <c r="K53" s="25" t="s">
        <v>51</v>
      </c>
      <c r="Z53" s="24">
        <f>ROUND(IF(AQ53="5",BJ53,0),2)</f>
        <v>0</v>
      </c>
      <c r="AB53" s="24">
        <f>ROUND(IF(AQ53="1",BH53,0),2)</f>
        <v>0</v>
      </c>
      <c r="AC53" s="24">
        <f>ROUND(IF(AQ53="1",BI53,0),2)</f>
        <v>0</v>
      </c>
      <c r="AD53" s="24">
        <f>ROUND(IF(AQ53="7",BH53,0),2)</f>
        <v>0</v>
      </c>
      <c r="AE53" s="24">
        <f>ROUND(IF(AQ53="7",BI53,0),2)</f>
        <v>0</v>
      </c>
      <c r="AF53" s="24">
        <f>ROUND(IF(AQ53="2",BH53,0),2)</f>
        <v>0</v>
      </c>
      <c r="AG53" s="24">
        <f>ROUND(IF(AQ53="2",BI53,0),2)</f>
        <v>0</v>
      </c>
      <c r="AH53" s="24">
        <f>ROUND(IF(AQ53="0",BJ53,0),2)</f>
        <v>0</v>
      </c>
      <c r="AI53" s="10" t="s">
        <v>51</v>
      </c>
      <c r="AJ53" s="24">
        <f>IF(AN53=0,J53,0)</f>
        <v>0</v>
      </c>
      <c r="AK53" s="24">
        <f>IF(AN53=12,J53,0)</f>
        <v>0</v>
      </c>
      <c r="AL53" s="24">
        <f>IF(AN53=21,J53,0)</f>
        <v>0</v>
      </c>
      <c r="AN53" s="24">
        <v>0</v>
      </c>
      <c r="AO53" s="24">
        <f>G53*1</f>
        <v>0</v>
      </c>
      <c r="AP53" s="24">
        <f>G53*(1-1)</f>
        <v>0</v>
      </c>
      <c r="AQ53" s="26" t="s">
        <v>90</v>
      </c>
      <c r="AV53" s="24">
        <f>ROUND(AW53+AX53,2)</f>
        <v>0</v>
      </c>
      <c r="AW53" s="24">
        <f>ROUND(F53*AO53,2)</f>
        <v>0</v>
      </c>
      <c r="AX53" s="24">
        <f>ROUND(F53*AP53,2)</f>
        <v>0</v>
      </c>
      <c r="AY53" s="26" t="s">
        <v>171</v>
      </c>
      <c r="AZ53" s="26" t="s">
        <v>161</v>
      </c>
      <c r="BA53" s="10" t="s">
        <v>61</v>
      </c>
      <c r="BC53" s="24">
        <f>AW53+AX53</f>
        <v>0</v>
      </c>
      <c r="BD53" s="24">
        <f>G53/(100-BE53)*100</f>
        <v>0</v>
      </c>
      <c r="BE53" s="24">
        <v>0</v>
      </c>
      <c r="BF53" s="24">
        <f>53</f>
        <v>53</v>
      </c>
      <c r="BH53" s="24">
        <f>F53*AO53</f>
        <v>0</v>
      </c>
      <c r="BI53" s="24">
        <f>F53*AP53</f>
        <v>0</v>
      </c>
      <c r="BJ53" s="24">
        <f>F53*G53</f>
        <v>0</v>
      </c>
      <c r="BK53" s="26" t="s">
        <v>131</v>
      </c>
      <c r="BL53" s="24">
        <v>771</v>
      </c>
      <c r="BW53" s="24">
        <v>0</v>
      </c>
      <c r="BX53" s="4" t="s">
        <v>175</v>
      </c>
    </row>
    <row r="54" spans="1:76" x14ac:dyDescent="0.25">
      <c r="A54" s="27" t="s">
        <v>51</v>
      </c>
      <c r="B54" s="28" t="s">
        <v>176</v>
      </c>
      <c r="C54" s="102" t="s">
        <v>177</v>
      </c>
      <c r="D54" s="103"/>
      <c r="E54" s="29" t="s">
        <v>4</v>
      </c>
      <c r="F54" s="29" t="s">
        <v>4</v>
      </c>
      <c r="G54" s="29" t="s">
        <v>4</v>
      </c>
      <c r="H54" s="1">
        <f>SUM(H55:H58)</f>
        <v>0</v>
      </c>
      <c r="I54" s="1">
        <f>SUM(I55:I58)</f>
        <v>0</v>
      </c>
      <c r="J54" s="1">
        <f>SUM(J55:J58)</f>
        <v>0</v>
      </c>
      <c r="K54" s="30" t="s">
        <v>51</v>
      </c>
      <c r="AI54" s="10" t="s">
        <v>51</v>
      </c>
      <c r="AS54" s="1">
        <f>SUM(AJ55:AJ58)</f>
        <v>0</v>
      </c>
      <c r="AT54" s="1">
        <f>SUM(AK55:AK58)</f>
        <v>0</v>
      </c>
      <c r="AU54" s="1">
        <f>SUM(AL55:AL58)</f>
        <v>0</v>
      </c>
    </row>
    <row r="55" spans="1:76" x14ac:dyDescent="0.25">
      <c r="A55" s="2" t="s">
        <v>178</v>
      </c>
      <c r="B55" s="3" t="s">
        <v>179</v>
      </c>
      <c r="C55" s="91" t="s">
        <v>180</v>
      </c>
      <c r="D55" s="86"/>
      <c r="E55" s="3" t="s">
        <v>75</v>
      </c>
      <c r="F55" s="24">
        <v>11.6</v>
      </c>
      <c r="G55" s="24">
        <v>0</v>
      </c>
      <c r="H55" s="24">
        <f>ROUND(F55*AO55,2)</f>
        <v>0</v>
      </c>
      <c r="I55" s="24">
        <f>ROUND(F55*AP55,2)</f>
        <v>0</v>
      </c>
      <c r="J55" s="24">
        <f>ROUND(F55*G55,2)</f>
        <v>0</v>
      </c>
      <c r="K55" s="25" t="s">
        <v>58</v>
      </c>
      <c r="Z55" s="24">
        <f>ROUND(IF(AQ55="5",BJ55,0),2)</f>
        <v>0</v>
      </c>
      <c r="AB55" s="24">
        <f>ROUND(IF(AQ55="1",BH55,0),2)</f>
        <v>0</v>
      </c>
      <c r="AC55" s="24">
        <f>ROUND(IF(AQ55="1",BI55,0),2)</f>
        <v>0</v>
      </c>
      <c r="AD55" s="24">
        <f>ROUND(IF(AQ55="7",BH55,0),2)</f>
        <v>0</v>
      </c>
      <c r="AE55" s="24">
        <f>ROUND(IF(AQ55="7",BI55,0),2)</f>
        <v>0</v>
      </c>
      <c r="AF55" s="24">
        <f>ROUND(IF(AQ55="2",BH55,0),2)</f>
        <v>0</v>
      </c>
      <c r="AG55" s="24">
        <f>ROUND(IF(AQ55="2",BI55,0),2)</f>
        <v>0</v>
      </c>
      <c r="AH55" s="24">
        <f>ROUND(IF(AQ55="0",BJ55,0),2)</f>
        <v>0</v>
      </c>
      <c r="AI55" s="10" t="s">
        <v>51</v>
      </c>
      <c r="AJ55" s="24">
        <f>IF(AN55=0,J55,0)</f>
        <v>0</v>
      </c>
      <c r="AK55" s="24">
        <f>IF(AN55=12,J55,0)</f>
        <v>0</v>
      </c>
      <c r="AL55" s="24">
        <f>IF(AN55=21,J55,0)</f>
        <v>0</v>
      </c>
      <c r="AN55" s="24">
        <v>0</v>
      </c>
      <c r="AO55" s="24">
        <f>G55*0.469420559</f>
        <v>0</v>
      </c>
      <c r="AP55" s="24">
        <f>G55*(1-0.469420559)</f>
        <v>0</v>
      </c>
      <c r="AQ55" s="26" t="s">
        <v>90</v>
      </c>
      <c r="AV55" s="24">
        <f>ROUND(AW55+AX55,2)</f>
        <v>0</v>
      </c>
      <c r="AW55" s="24">
        <f>ROUND(F55*AO55,2)</f>
        <v>0</v>
      </c>
      <c r="AX55" s="24">
        <f>ROUND(F55*AP55,2)</f>
        <v>0</v>
      </c>
      <c r="AY55" s="26" t="s">
        <v>181</v>
      </c>
      <c r="AZ55" s="26" t="s">
        <v>182</v>
      </c>
      <c r="BA55" s="10" t="s">
        <v>61</v>
      </c>
      <c r="BC55" s="24">
        <f>AW55+AX55</f>
        <v>0</v>
      </c>
      <c r="BD55" s="24">
        <f>G55/(100-BE55)*100</f>
        <v>0</v>
      </c>
      <c r="BE55" s="24">
        <v>0</v>
      </c>
      <c r="BF55" s="24">
        <f>55</f>
        <v>55</v>
      </c>
      <c r="BH55" s="24">
        <f>F55*AO55</f>
        <v>0</v>
      </c>
      <c r="BI55" s="24">
        <f>F55*AP55</f>
        <v>0</v>
      </c>
      <c r="BJ55" s="24">
        <f>F55*G55</f>
        <v>0</v>
      </c>
      <c r="BK55" s="26" t="s">
        <v>62</v>
      </c>
      <c r="BL55" s="24">
        <v>781</v>
      </c>
      <c r="BW55" s="24">
        <v>0</v>
      </c>
      <c r="BX55" s="4" t="s">
        <v>180</v>
      </c>
    </row>
    <row r="56" spans="1:76" ht="13.5" customHeight="1" x14ac:dyDescent="0.25">
      <c r="A56" s="31"/>
      <c r="B56" s="32" t="s">
        <v>78</v>
      </c>
      <c r="C56" s="109" t="s">
        <v>183</v>
      </c>
      <c r="D56" s="110"/>
      <c r="E56" s="110"/>
      <c r="F56" s="110"/>
      <c r="G56" s="110"/>
      <c r="H56" s="110"/>
      <c r="I56" s="110"/>
      <c r="J56" s="110"/>
      <c r="K56" s="111"/>
    </row>
    <row r="57" spans="1:76" x14ac:dyDescent="0.25">
      <c r="A57" s="2" t="s">
        <v>184</v>
      </c>
      <c r="B57" s="3" t="s">
        <v>185</v>
      </c>
      <c r="C57" s="91" t="s">
        <v>186</v>
      </c>
      <c r="D57" s="86"/>
      <c r="E57" s="3" t="s">
        <v>75</v>
      </c>
      <c r="F57" s="24">
        <v>8.82</v>
      </c>
      <c r="G57" s="24">
        <v>0</v>
      </c>
      <c r="H57" s="24">
        <f>ROUND(F57*AO57,2)</f>
        <v>0</v>
      </c>
      <c r="I57" s="24">
        <f>ROUND(F57*AP57,2)</f>
        <v>0</v>
      </c>
      <c r="J57" s="24">
        <f>ROUND(F57*G57,2)</f>
        <v>0</v>
      </c>
      <c r="K57" s="25" t="s">
        <v>58</v>
      </c>
      <c r="Z57" s="24">
        <f>ROUND(IF(AQ57="5",BJ57,0),2)</f>
        <v>0</v>
      </c>
      <c r="AB57" s="24">
        <f>ROUND(IF(AQ57="1",BH57,0),2)</f>
        <v>0</v>
      </c>
      <c r="AC57" s="24">
        <f>ROUND(IF(AQ57="1",BI57,0),2)</f>
        <v>0</v>
      </c>
      <c r="AD57" s="24">
        <f>ROUND(IF(AQ57="7",BH57,0),2)</f>
        <v>0</v>
      </c>
      <c r="AE57" s="24">
        <f>ROUND(IF(AQ57="7",BI57,0),2)</f>
        <v>0</v>
      </c>
      <c r="AF57" s="24">
        <f>ROUND(IF(AQ57="2",BH57,0),2)</f>
        <v>0</v>
      </c>
      <c r="AG57" s="24">
        <f>ROUND(IF(AQ57="2",BI57,0),2)</f>
        <v>0</v>
      </c>
      <c r="AH57" s="24">
        <f>ROUND(IF(AQ57="0",BJ57,0),2)</f>
        <v>0</v>
      </c>
      <c r="AI57" s="10" t="s">
        <v>51</v>
      </c>
      <c r="AJ57" s="24">
        <f>IF(AN57=0,J57,0)</f>
        <v>0</v>
      </c>
      <c r="AK57" s="24">
        <f>IF(AN57=12,J57,0)</f>
        <v>0</v>
      </c>
      <c r="AL57" s="24">
        <f>IF(AN57=21,J57,0)</f>
        <v>0</v>
      </c>
      <c r="AN57" s="24">
        <v>0</v>
      </c>
      <c r="AO57" s="24">
        <f>G57*0</f>
        <v>0</v>
      </c>
      <c r="AP57" s="24">
        <f>G57*(1-0)</f>
        <v>0</v>
      </c>
      <c r="AQ57" s="26" t="s">
        <v>90</v>
      </c>
      <c r="AV57" s="24">
        <f>ROUND(AW57+AX57,2)</f>
        <v>0</v>
      </c>
      <c r="AW57" s="24">
        <f>ROUND(F57*AO57,2)</f>
        <v>0</v>
      </c>
      <c r="AX57" s="24">
        <f>ROUND(F57*AP57,2)</f>
        <v>0</v>
      </c>
      <c r="AY57" s="26" t="s">
        <v>181</v>
      </c>
      <c r="AZ57" s="26" t="s">
        <v>182</v>
      </c>
      <c r="BA57" s="10" t="s">
        <v>61</v>
      </c>
      <c r="BC57" s="24">
        <f>AW57+AX57</f>
        <v>0</v>
      </c>
      <c r="BD57" s="24">
        <f>G57/(100-BE57)*100</f>
        <v>0</v>
      </c>
      <c r="BE57" s="24">
        <v>0</v>
      </c>
      <c r="BF57" s="24">
        <f>57</f>
        <v>57</v>
      </c>
      <c r="BH57" s="24">
        <f>F57*AO57</f>
        <v>0</v>
      </c>
      <c r="BI57" s="24">
        <f>F57*AP57</f>
        <v>0</v>
      </c>
      <c r="BJ57" s="24">
        <f>F57*G57</f>
        <v>0</v>
      </c>
      <c r="BK57" s="26" t="s">
        <v>62</v>
      </c>
      <c r="BL57" s="24">
        <v>781</v>
      </c>
      <c r="BW57" s="24">
        <v>0</v>
      </c>
      <c r="BX57" s="4" t="s">
        <v>186</v>
      </c>
    </row>
    <row r="58" spans="1:76" x14ac:dyDescent="0.25">
      <c r="A58" s="2" t="s">
        <v>187</v>
      </c>
      <c r="B58" s="3" t="s">
        <v>188</v>
      </c>
      <c r="C58" s="91" t="s">
        <v>189</v>
      </c>
      <c r="D58" s="86"/>
      <c r="E58" s="3" t="s">
        <v>75</v>
      </c>
      <c r="F58" s="24">
        <v>22.053599999999999</v>
      </c>
      <c r="G58" s="24">
        <v>0</v>
      </c>
      <c r="H58" s="24">
        <f>ROUND(F58*AO58,2)</f>
        <v>0</v>
      </c>
      <c r="I58" s="24">
        <f>ROUND(F58*AP58,2)</f>
        <v>0</v>
      </c>
      <c r="J58" s="24">
        <f>ROUND(F58*G58,2)</f>
        <v>0</v>
      </c>
      <c r="K58" s="25" t="s">
        <v>51</v>
      </c>
      <c r="Z58" s="24">
        <f>ROUND(IF(AQ58="5",BJ58,0),2)</f>
        <v>0</v>
      </c>
      <c r="AB58" s="24">
        <f>ROUND(IF(AQ58="1",BH58,0),2)</f>
        <v>0</v>
      </c>
      <c r="AC58" s="24">
        <f>ROUND(IF(AQ58="1",BI58,0),2)</f>
        <v>0</v>
      </c>
      <c r="AD58" s="24">
        <f>ROUND(IF(AQ58="7",BH58,0),2)</f>
        <v>0</v>
      </c>
      <c r="AE58" s="24">
        <f>ROUND(IF(AQ58="7",BI58,0),2)</f>
        <v>0</v>
      </c>
      <c r="AF58" s="24">
        <f>ROUND(IF(AQ58="2",BH58,0),2)</f>
        <v>0</v>
      </c>
      <c r="AG58" s="24">
        <f>ROUND(IF(AQ58="2",BI58,0),2)</f>
        <v>0</v>
      </c>
      <c r="AH58" s="24">
        <f>ROUND(IF(AQ58="0",BJ58,0),2)</f>
        <v>0</v>
      </c>
      <c r="AI58" s="10" t="s">
        <v>51</v>
      </c>
      <c r="AJ58" s="24">
        <f>IF(AN58=0,J58,0)</f>
        <v>0</v>
      </c>
      <c r="AK58" s="24">
        <f>IF(AN58=12,J58,0)</f>
        <v>0</v>
      </c>
      <c r="AL58" s="24">
        <f>IF(AN58=21,J58,0)</f>
        <v>0</v>
      </c>
      <c r="AN58" s="24">
        <v>0</v>
      </c>
      <c r="AO58" s="24">
        <f>G58*1</f>
        <v>0</v>
      </c>
      <c r="AP58" s="24">
        <f>G58*(1-1)</f>
        <v>0</v>
      </c>
      <c r="AQ58" s="26" t="s">
        <v>90</v>
      </c>
      <c r="AV58" s="24">
        <f>ROUND(AW58+AX58,2)</f>
        <v>0</v>
      </c>
      <c r="AW58" s="24">
        <f>ROUND(F58*AO58,2)</f>
        <v>0</v>
      </c>
      <c r="AX58" s="24">
        <f>ROUND(F58*AP58,2)</f>
        <v>0</v>
      </c>
      <c r="AY58" s="26" t="s">
        <v>181</v>
      </c>
      <c r="AZ58" s="26" t="s">
        <v>182</v>
      </c>
      <c r="BA58" s="10" t="s">
        <v>61</v>
      </c>
      <c r="BC58" s="24">
        <f>AW58+AX58</f>
        <v>0</v>
      </c>
      <c r="BD58" s="24">
        <f>G58/(100-BE58)*100</f>
        <v>0</v>
      </c>
      <c r="BE58" s="24">
        <v>0</v>
      </c>
      <c r="BF58" s="24">
        <f>58</f>
        <v>58</v>
      </c>
      <c r="BH58" s="24">
        <f>F58*AO58</f>
        <v>0</v>
      </c>
      <c r="BI58" s="24">
        <f>F58*AP58</f>
        <v>0</v>
      </c>
      <c r="BJ58" s="24">
        <f>F58*G58</f>
        <v>0</v>
      </c>
      <c r="BK58" s="26" t="s">
        <v>131</v>
      </c>
      <c r="BL58" s="24">
        <v>781</v>
      </c>
      <c r="BW58" s="24">
        <v>0</v>
      </c>
      <c r="BX58" s="4" t="s">
        <v>189</v>
      </c>
    </row>
    <row r="59" spans="1:76" x14ac:dyDescent="0.25">
      <c r="A59" s="27" t="s">
        <v>51</v>
      </c>
      <c r="B59" s="28" t="s">
        <v>190</v>
      </c>
      <c r="C59" s="102" t="s">
        <v>191</v>
      </c>
      <c r="D59" s="103"/>
      <c r="E59" s="29" t="s">
        <v>4</v>
      </c>
      <c r="F59" s="29" t="s">
        <v>4</v>
      </c>
      <c r="G59" s="29" t="s">
        <v>4</v>
      </c>
      <c r="H59" s="1">
        <f>SUM(H60:H62)</f>
        <v>0</v>
      </c>
      <c r="I59" s="1">
        <f>SUM(I60:I62)</f>
        <v>0</v>
      </c>
      <c r="J59" s="1">
        <f>SUM(J60:J62)</f>
        <v>0</v>
      </c>
      <c r="K59" s="30" t="s">
        <v>51</v>
      </c>
      <c r="AI59" s="10" t="s">
        <v>51</v>
      </c>
      <c r="AS59" s="1">
        <f>SUM(AJ60:AJ62)</f>
        <v>0</v>
      </c>
      <c r="AT59" s="1">
        <f>SUM(AK60:AK62)</f>
        <v>0</v>
      </c>
      <c r="AU59" s="1">
        <f>SUM(AL60:AL62)</f>
        <v>0</v>
      </c>
    </row>
    <row r="60" spans="1:76" x14ac:dyDescent="0.25">
      <c r="A60" s="2" t="s">
        <v>192</v>
      </c>
      <c r="B60" s="3" t="s">
        <v>193</v>
      </c>
      <c r="C60" s="91" t="s">
        <v>194</v>
      </c>
      <c r="D60" s="86"/>
      <c r="E60" s="3" t="s">
        <v>75</v>
      </c>
      <c r="F60" s="24">
        <v>165.92</v>
      </c>
      <c r="G60" s="24">
        <v>0</v>
      </c>
      <c r="H60" s="24">
        <f>ROUND(F60*AO60,2)</f>
        <v>0</v>
      </c>
      <c r="I60" s="24">
        <f>ROUND(F60*AP60,2)</f>
        <v>0</v>
      </c>
      <c r="J60" s="24">
        <f>ROUND(F60*G60,2)</f>
        <v>0</v>
      </c>
      <c r="K60" s="25" t="s">
        <v>58</v>
      </c>
      <c r="Z60" s="24">
        <f>ROUND(IF(AQ60="5",BJ60,0),2)</f>
        <v>0</v>
      </c>
      <c r="AB60" s="24">
        <f>ROUND(IF(AQ60="1",BH60,0),2)</f>
        <v>0</v>
      </c>
      <c r="AC60" s="24">
        <f>ROUND(IF(AQ60="1",BI60,0),2)</f>
        <v>0</v>
      </c>
      <c r="AD60" s="24">
        <f>ROUND(IF(AQ60="7",BH60,0),2)</f>
        <v>0</v>
      </c>
      <c r="AE60" s="24">
        <f>ROUND(IF(AQ60="7",BI60,0),2)</f>
        <v>0</v>
      </c>
      <c r="AF60" s="24">
        <f>ROUND(IF(AQ60="2",BH60,0),2)</f>
        <v>0</v>
      </c>
      <c r="AG60" s="24">
        <f>ROUND(IF(AQ60="2",BI60,0),2)</f>
        <v>0</v>
      </c>
      <c r="AH60" s="24">
        <f>ROUND(IF(AQ60="0",BJ60,0),2)</f>
        <v>0</v>
      </c>
      <c r="AI60" s="10" t="s">
        <v>51</v>
      </c>
      <c r="AJ60" s="24">
        <f>IF(AN60=0,J60,0)</f>
        <v>0</v>
      </c>
      <c r="AK60" s="24">
        <f>IF(AN60=12,J60,0)</f>
        <v>0</v>
      </c>
      <c r="AL60" s="24">
        <f>IF(AN60=21,J60,0)</f>
        <v>0</v>
      </c>
      <c r="AN60" s="24">
        <v>0</v>
      </c>
      <c r="AO60" s="24">
        <f>G60*0.002090323</f>
        <v>0</v>
      </c>
      <c r="AP60" s="24">
        <f>G60*(1-0.002090323)</f>
        <v>0</v>
      </c>
      <c r="AQ60" s="26" t="s">
        <v>90</v>
      </c>
      <c r="AV60" s="24">
        <f>ROUND(AW60+AX60,2)</f>
        <v>0</v>
      </c>
      <c r="AW60" s="24">
        <f>ROUND(F60*AO60,2)</f>
        <v>0</v>
      </c>
      <c r="AX60" s="24">
        <f>ROUND(F60*AP60,2)</f>
        <v>0</v>
      </c>
      <c r="AY60" s="26" t="s">
        <v>195</v>
      </c>
      <c r="AZ60" s="26" t="s">
        <v>182</v>
      </c>
      <c r="BA60" s="10" t="s">
        <v>61</v>
      </c>
      <c r="BC60" s="24">
        <f>AW60+AX60</f>
        <v>0</v>
      </c>
      <c r="BD60" s="24">
        <f>G60/(100-BE60)*100</f>
        <v>0</v>
      </c>
      <c r="BE60" s="24">
        <v>0</v>
      </c>
      <c r="BF60" s="24">
        <f>60</f>
        <v>60</v>
      </c>
      <c r="BH60" s="24">
        <f>F60*AO60</f>
        <v>0</v>
      </c>
      <c r="BI60" s="24">
        <f>F60*AP60</f>
        <v>0</v>
      </c>
      <c r="BJ60" s="24">
        <f>F60*G60</f>
        <v>0</v>
      </c>
      <c r="BK60" s="26" t="s">
        <v>62</v>
      </c>
      <c r="BL60" s="24">
        <v>784</v>
      </c>
      <c r="BW60" s="24">
        <v>0</v>
      </c>
      <c r="BX60" s="4" t="s">
        <v>194</v>
      </c>
    </row>
    <row r="61" spans="1:76" ht="13.5" customHeight="1" x14ac:dyDescent="0.25">
      <c r="A61" s="31"/>
      <c r="B61" s="32" t="s">
        <v>78</v>
      </c>
      <c r="C61" s="109" t="s">
        <v>196</v>
      </c>
      <c r="D61" s="110"/>
      <c r="E61" s="110"/>
      <c r="F61" s="110"/>
      <c r="G61" s="110"/>
      <c r="H61" s="110"/>
      <c r="I61" s="110"/>
      <c r="J61" s="110"/>
      <c r="K61" s="111"/>
    </row>
    <row r="62" spans="1:76" x14ac:dyDescent="0.25">
      <c r="A62" s="2" t="s">
        <v>197</v>
      </c>
      <c r="B62" s="3" t="s">
        <v>198</v>
      </c>
      <c r="C62" s="91" t="s">
        <v>199</v>
      </c>
      <c r="D62" s="86"/>
      <c r="E62" s="3" t="s">
        <v>75</v>
      </c>
      <c r="F62" s="24">
        <v>165.92</v>
      </c>
      <c r="G62" s="24">
        <v>0</v>
      </c>
      <c r="H62" s="24">
        <f>ROUND(F62*AO62,2)</f>
        <v>0</v>
      </c>
      <c r="I62" s="24">
        <f>ROUND(F62*AP62,2)</f>
        <v>0</v>
      </c>
      <c r="J62" s="24">
        <f>ROUND(F62*G62,2)</f>
        <v>0</v>
      </c>
      <c r="K62" s="25" t="s">
        <v>58</v>
      </c>
      <c r="Z62" s="24">
        <f>ROUND(IF(AQ62="5",BJ62,0),2)</f>
        <v>0</v>
      </c>
      <c r="AB62" s="24">
        <f>ROUND(IF(AQ62="1",BH62,0),2)</f>
        <v>0</v>
      </c>
      <c r="AC62" s="24">
        <f>ROUND(IF(AQ62="1",BI62,0),2)</f>
        <v>0</v>
      </c>
      <c r="AD62" s="24">
        <f>ROUND(IF(AQ62="7",BH62,0),2)</f>
        <v>0</v>
      </c>
      <c r="AE62" s="24">
        <f>ROUND(IF(AQ62="7",BI62,0),2)</f>
        <v>0</v>
      </c>
      <c r="AF62" s="24">
        <f>ROUND(IF(AQ62="2",BH62,0),2)</f>
        <v>0</v>
      </c>
      <c r="AG62" s="24">
        <f>ROUND(IF(AQ62="2",BI62,0),2)</f>
        <v>0</v>
      </c>
      <c r="AH62" s="24">
        <f>ROUND(IF(AQ62="0",BJ62,0),2)</f>
        <v>0</v>
      </c>
      <c r="AI62" s="10" t="s">
        <v>51</v>
      </c>
      <c r="AJ62" s="24">
        <f>IF(AN62=0,J62,0)</f>
        <v>0</v>
      </c>
      <c r="AK62" s="24">
        <f>IF(AN62=12,J62,0)</f>
        <v>0</v>
      </c>
      <c r="AL62" s="24">
        <f>IF(AN62=21,J62,0)</f>
        <v>0</v>
      </c>
      <c r="AN62" s="24">
        <v>0</v>
      </c>
      <c r="AO62" s="24">
        <f>G62*0.168508603</f>
        <v>0</v>
      </c>
      <c r="AP62" s="24">
        <f>G62*(1-0.168508603)</f>
        <v>0</v>
      </c>
      <c r="AQ62" s="26" t="s">
        <v>90</v>
      </c>
      <c r="AV62" s="24">
        <f>ROUND(AW62+AX62,2)</f>
        <v>0</v>
      </c>
      <c r="AW62" s="24">
        <f>ROUND(F62*AO62,2)</f>
        <v>0</v>
      </c>
      <c r="AX62" s="24">
        <f>ROUND(F62*AP62,2)</f>
        <v>0</v>
      </c>
      <c r="AY62" s="26" t="s">
        <v>195</v>
      </c>
      <c r="AZ62" s="26" t="s">
        <v>182</v>
      </c>
      <c r="BA62" s="10" t="s">
        <v>61</v>
      </c>
      <c r="BC62" s="24">
        <f>AW62+AX62</f>
        <v>0</v>
      </c>
      <c r="BD62" s="24">
        <f>G62/(100-BE62)*100</f>
        <v>0</v>
      </c>
      <c r="BE62" s="24">
        <v>0</v>
      </c>
      <c r="BF62" s="24">
        <f>62</f>
        <v>62</v>
      </c>
      <c r="BH62" s="24">
        <f>F62*AO62</f>
        <v>0</v>
      </c>
      <c r="BI62" s="24">
        <f>F62*AP62</f>
        <v>0</v>
      </c>
      <c r="BJ62" s="24">
        <f>F62*G62</f>
        <v>0</v>
      </c>
      <c r="BK62" s="26" t="s">
        <v>62</v>
      </c>
      <c r="BL62" s="24">
        <v>784</v>
      </c>
      <c r="BW62" s="24">
        <v>0</v>
      </c>
      <c r="BX62" s="4" t="s">
        <v>199</v>
      </c>
    </row>
    <row r="63" spans="1:76" x14ac:dyDescent="0.25">
      <c r="A63" s="27" t="s">
        <v>51</v>
      </c>
      <c r="B63" s="28" t="s">
        <v>200</v>
      </c>
      <c r="C63" s="102" t="s">
        <v>201</v>
      </c>
      <c r="D63" s="103"/>
      <c r="E63" s="29" t="s">
        <v>4</v>
      </c>
      <c r="F63" s="29" t="s">
        <v>4</v>
      </c>
      <c r="G63" s="29" t="s">
        <v>4</v>
      </c>
      <c r="H63" s="1">
        <f>SUM(H64:H64)</f>
        <v>0</v>
      </c>
      <c r="I63" s="1">
        <f>SUM(I64:I64)</f>
        <v>0</v>
      </c>
      <c r="J63" s="1">
        <f>SUM(J64:J64)</f>
        <v>0</v>
      </c>
      <c r="K63" s="30" t="s">
        <v>51</v>
      </c>
      <c r="AI63" s="10" t="s">
        <v>51</v>
      </c>
      <c r="AS63" s="1">
        <f>SUM(AJ64:AJ64)</f>
        <v>0</v>
      </c>
      <c r="AT63" s="1">
        <f>SUM(AK64:AK64)</f>
        <v>0</v>
      </c>
      <c r="AU63" s="1">
        <f>SUM(AL64:AL64)</f>
        <v>0</v>
      </c>
    </row>
    <row r="64" spans="1:76" x14ac:dyDescent="0.25">
      <c r="A64" s="2" t="s">
        <v>202</v>
      </c>
      <c r="B64" s="3" t="s">
        <v>203</v>
      </c>
      <c r="C64" s="91" t="s">
        <v>204</v>
      </c>
      <c r="D64" s="86"/>
      <c r="E64" s="3" t="s">
        <v>75</v>
      </c>
      <c r="F64" s="24">
        <v>45.1</v>
      </c>
      <c r="G64" s="24">
        <v>0</v>
      </c>
      <c r="H64" s="24">
        <f>ROUND(F64*AO64,2)</f>
        <v>0</v>
      </c>
      <c r="I64" s="24">
        <f>ROUND(F64*AP64,2)</f>
        <v>0</v>
      </c>
      <c r="J64" s="24">
        <f>ROUND(F64*G64,2)</f>
        <v>0</v>
      </c>
      <c r="K64" s="25" t="s">
        <v>58</v>
      </c>
      <c r="Z64" s="24">
        <f>ROUND(IF(AQ64="5",BJ64,0),2)</f>
        <v>0</v>
      </c>
      <c r="AB64" s="24">
        <f>ROUND(IF(AQ64="1",BH64,0),2)</f>
        <v>0</v>
      </c>
      <c r="AC64" s="24">
        <f>ROUND(IF(AQ64="1",BI64,0),2)</f>
        <v>0</v>
      </c>
      <c r="AD64" s="24">
        <f>ROUND(IF(AQ64="7",BH64,0),2)</f>
        <v>0</v>
      </c>
      <c r="AE64" s="24">
        <f>ROUND(IF(AQ64="7",BI64,0),2)</f>
        <v>0</v>
      </c>
      <c r="AF64" s="24">
        <f>ROUND(IF(AQ64="2",BH64,0),2)</f>
        <v>0</v>
      </c>
      <c r="AG64" s="24">
        <f>ROUND(IF(AQ64="2",BI64,0),2)</f>
        <v>0</v>
      </c>
      <c r="AH64" s="24">
        <f>ROUND(IF(AQ64="0",BJ64,0),2)</f>
        <v>0</v>
      </c>
      <c r="AI64" s="10" t="s">
        <v>51</v>
      </c>
      <c r="AJ64" s="24">
        <f>IF(AN64=0,J64,0)</f>
        <v>0</v>
      </c>
      <c r="AK64" s="24">
        <f>IF(AN64=12,J64,0)</f>
        <v>0</v>
      </c>
      <c r="AL64" s="24">
        <f>IF(AN64=21,J64,0)</f>
        <v>0</v>
      </c>
      <c r="AN64" s="24">
        <v>0</v>
      </c>
      <c r="AO64" s="24">
        <f>G64*0.01264932</f>
        <v>0</v>
      </c>
      <c r="AP64" s="24">
        <f>G64*(1-0.01264932)</f>
        <v>0</v>
      </c>
      <c r="AQ64" s="26" t="s">
        <v>54</v>
      </c>
      <c r="AV64" s="24">
        <f>ROUND(AW64+AX64,2)</f>
        <v>0</v>
      </c>
      <c r="AW64" s="24">
        <f>ROUND(F64*AO64,2)</f>
        <v>0</v>
      </c>
      <c r="AX64" s="24">
        <f>ROUND(F64*AP64,2)</f>
        <v>0</v>
      </c>
      <c r="AY64" s="26" t="s">
        <v>205</v>
      </c>
      <c r="AZ64" s="26" t="s">
        <v>206</v>
      </c>
      <c r="BA64" s="10" t="s">
        <v>61</v>
      </c>
      <c r="BC64" s="24">
        <f>AW64+AX64</f>
        <v>0</v>
      </c>
      <c r="BD64" s="24">
        <f>G64/(100-BE64)*100</f>
        <v>0</v>
      </c>
      <c r="BE64" s="24">
        <v>0</v>
      </c>
      <c r="BF64" s="24">
        <f>64</f>
        <v>64</v>
      </c>
      <c r="BH64" s="24">
        <f>F64*AO64</f>
        <v>0</v>
      </c>
      <c r="BI64" s="24">
        <f>F64*AP64</f>
        <v>0</v>
      </c>
      <c r="BJ64" s="24">
        <f>F64*G64</f>
        <v>0</v>
      </c>
      <c r="BK64" s="26" t="s">
        <v>62</v>
      </c>
      <c r="BL64" s="24">
        <v>95</v>
      </c>
      <c r="BW64" s="24">
        <v>0</v>
      </c>
      <c r="BX64" s="4" t="s">
        <v>204</v>
      </c>
    </row>
    <row r="65" spans="1:76" ht="27" customHeight="1" x14ac:dyDescent="0.25">
      <c r="A65" s="31"/>
      <c r="B65" s="32" t="s">
        <v>78</v>
      </c>
      <c r="C65" s="109" t="s">
        <v>207</v>
      </c>
      <c r="D65" s="110"/>
      <c r="E65" s="110"/>
      <c r="F65" s="110"/>
      <c r="G65" s="110"/>
      <c r="H65" s="110"/>
      <c r="I65" s="110"/>
      <c r="J65" s="110"/>
      <c r="K65" s="111"/>
    </row>
    <row r="66" spans="1:76" x14ac:dyDescent="0.25">
      <c r="A66" s="27" t="s">
        <v>51</v>
      </c>
      <c r="B66" s="28" t="s">
        <v>208</v>
      </c>
      <c r="C66" s="102" t="s">
        <v>209</v>
      </c>
      <c r="D66" s="103"/>
      <c r="E66" s="29" t="s">
        <v>4</v>
      </c>
      <c r="F66" s="29" t="s">
        <v>4</v>
      </c>
      <c r="G66" s="29" t="s">
        <v>4</v>
      </c>
      <c r="H66" s="1">
        <f>SUM(H67:H67)</f>
        <v>0</v>
      </c>
      <c r="I66" s="1">
        <f>SUM(I67:I67)</f>
        <v>0</v>
      </c>
      <c r="J66" s="1">
        <f>SUM(J67:J67)</f>
        <v>0</v>
      </c>
      <c r="K66" s="30" t="s">
        <v>51</v>
      </c>
      <c r="AI66" s="10" t="s">
        <v>51</v>
      </c>
      <c r="AS66" s="1">
        <f>SUM(AJ67:AJ67)</f>
        <v>0</v>
      </c>
      <c r="AT66" s="1">
        <f>SUM(AK67:AK67)</f>
        <v>0</v>
      </c>
      <c r="AU66" s="1">
        <f>SUM(AL67:AL67)</f>
        <v>0</v>
      </c>
    </row>
    <row r="67" spans="1:76" x14ac:dyDescent="0.25">
      <c r="A67" s="2" t="s">
        <v>210</v>
      </c>
      <c r="B67" s="3" t="s">
        <v>211</v>
      </c>
      <c r="C67" s="91" t="s">
        <v>212</v>
      </c>
      <c r="D67" s="86"/>
      <c r="E67" s="3" t="s">
        <v>75</v>
      </c>
      <c r="F67" s="24">
        <v>5.0999999999999996</v>
      </c>
      <c r="G67" s="24">
        <v>0</v>
      </c>
      <c r="H67" s="24">
        <f>ROUND(F67*AO67,2)</f>
        <v>0</v>
      </c>
      <c r="I67" s="24">
        <f>ROUND(F67*AP67,2)</f>
        <v>0</v>
      </c>
      <c r="J67" s="24">
        <f>ROUND(F67*G67,2)</f>
        <v>0</v>
      </c>
      <c r="K67" s="25" t="s">
        <v>58</v>
      </c>
      <c r="Z67" s="24">
        <f>ROUND(IF(AQ67="5",BJ67,0),2)</f>
        <v>0</v>
      </c>
      <c r="AB67" s="24">
        <f>ROUND(IF(AQ67="1",BH67,0),2)</f>
        <v>0</v>
      </c>
      <c r="AC67" s="24">
        <f>ROUND(IF(AQ67="1",BI67,0),2)</f>
        <v>0</v>
      </c>
      <c r="AD67" s="24">
        <f>ROUND(IF(AQ67="7",BH67,0),2)</f>
        <v>0</v>
      </c>
      <c r="AE67" s="24">
        <f>ROUND(IF(AQ67="7",BI67,0),2)</f>
        <v>0</v>
      </c>
      <c r="AF67" s="24">
        <f>ROUND(IF(AQ67="2",BH67,0),2)</f>
        <v>0</v>
      </c>
      <c r="AG67" s="24">
        <f>ROUND(IF(AQ67="2",BI67,0),2)</f>
        <v>0</v>
      </c>
      <c r="AH67" s="24">
        <f>ROUND(IF(AQ67="0",BJ67,0),2)</f>
        <v>0</v>
      </c>
      <c r="AI67" s="10" t="s">
        <v>51</v>
      </c>
      <c r="AJ67" s="24">
        <f>IF(AN67=0,J67,0)</f>
        <v>0</v>
      </c>
      <c r="AK67" s="24">
        <f>IF(AN67=12,J67,0)</f>
        <v>0</v>
      </c>
      <c r="AL67" s="24">
        <f>IF(AN67=21,J67,0)</f>
        <v>0</v>
      </c>
      <c r="AN67" s="24">
        <v>0</v>
      </c>
      <c r="AO67" s="24">
        <f>G67*0</f>
        <v>0</v>
      </c>
      <c r="AP67" s="24">
        <f>G67*(1-0)</f>
        <v>0</v>
      </c>
      <c r="AQ67" s="26" t="s">
        <v>54</v>
      </c>
      <c r="AV67" s="24">
        <f>ROUND(AW67+AX67,2)</f>
        <v>0</v>
      </c>
      <c r="AW67" s="24">
        <f>ROUND(F67*AO67,2)</f>
        <v>0</v>
      </c>
      <c r="AX67" s="24">
        <f>ROUND(F67*AP67,2)</f>
        <v>0</v>
      </c>
      <c r="AY67" s="26" t="s">
        <v>213</v>
      </c>
      <c r="AZ67" s="26" t="s">
        <v>206</v>
      </c>
      <c r="BA67" s="10" t="s">
        <v>61</v>
      </c>
      <c r="BC67" s="24">
        <f>AW67+AX67</f>
        <v>0</v>
      </c>
      <c r="BD67" s="24">
        <f>G67/(100-BE67)*100</f>
        <v>0</v>
      </c>
      <c r="BE67" s="24">
        <v>0</v>
      </c>
      <c r="BF67" s="24">
        <f>67</f>
        <v>67</v>
      </c>
      <c r="BH67" s="24">
        <f>F67*AO67</f>
        <v>0</v>
      </c>
      <c r="BI67" s="24">
        <f>F67*AP67</f>
        <v>0</v>
      </c>
      <c r="BJ67" s="24">
        <f>F67*G67</f>
        <v>0</v>
      </c>
      <c r="BK67" s="26" t="s">
        <v>62</v>
      </c>
      <c r="BL67" s="24">
        <v>96</v>
      </c>
      <c r="BW67" s="24">
        <v>0</v>
      </c>
      <c r="BX67" s="4" t="s">
        <v>212</v>
      </c>
    </row>
    <row r="68" spans="1:76" ht="13.5" customHeight="1" x14ac:dyDescent="0.25">
      <c r="A68" s="31"/>
      <c r="B68" s="32" t="s">
        <v>78</v>
      </c>
      <c r="C68" s="109" t="s">
        <v>214</v>
      </c>
      <c r="D68" s="110"/>
      <c r="E68" s="110"/>
      <c r="F68" s="110"/>
      <c r="G68" s="110"/>
      <c r="H68" s="110"/>
      <c r="I68" s="110"/>
      <c r="J68" s="110"/>
      <c r="K68" s="111"/>
    </row>
    <row r="69" spans="1:76" x14ac:dyDescent="0.25">
      <c r="A69" s="27" t="s">
        <v>51</v>
      </c>
      <c r="B69" s="28" t="s">
        <v>215</v>
      </c>
      <c r="C69" s="102" t="s">
        <v>216</v>
      </c>
      <c r="D69" s="103"/>
      <c r="E69" s="29" t="s">
        <v>4</v>
      </c>
      <c r="F69" s="29" t="s">
        <v>4</v>
      </c>
      <c r="G69" s="29" t="s">
        <v>4</v>
      </c>
      <c r="H69" s="1">
        <f>SUM(H70:H72)</f>
        <v>0</v>
      </c>
      <c r="I69" s="1">
        <f>SUM(I70:I72)</f>
        <v>0</v>
      </c>
      <c r="J69" s="1">
        <f>SUM(J70:J72)</f>
        <v>0</v>
      </c>
      <c r="K69" s="30" t="s">
        <v>51</v>
      </c>
      <c r="AI69" s="10" t="s">
        <v>51</v>
      </c>
      <c r="AS69" s="1">
        <f>SUM(AJ70:AJ72)</f>
        <v>0</v>
      </c>
      <c r="AT69" s="1">
        <f>SUM(AK70:AK72)</f>
        <v>0</v>
      </c>
      <c r="AU69" s="1">
        <f>SUM(AL70:AL72)</f>
        <v>0</v>
      </c>
    </row>
    <row r="70" spans="1:76" x14ac:dyDescent="0.25">
      <c r="A70" s="2" t="s">
        <v>52</v>
      </c>
      <c r="B70" s="3" t="s">
        <v>217</v>
      </c>
      <c r="C70" s="91" t="s">
        <v>218</v>
      </c>
      <c r="D70" s="86"/>
      <c r="E70" s="3" t="s">
        <v>75</v>
      </c>
      <c r="F70" s="24">
        <v>120.82</v>
      </c>
      <c r="G70" s="24">
        <v>0</v>
      </c>
      <c r="H70" s="24">
        <f>ROUND(F70*AO70,2)</f>
        <v>0</v>
      </c>
      <c r="I70" s="24">
        <f>ROUND(F70*AP70,2)</f>
        <v>0</v>
      </c>
      <c r="J70" s="24">
        <f>ROUND(F70*G70,2)</f>
        <v>0</v>
      </c>
      <c r="K70" s="25" t="s">
        <v>58</v>
      </c>
      <c r="Z70" s="24">
        <f>ROUND(IF(AQ70="5",BJ70,0),2)</f>
        <v>0</v>
      </c>
      <c r="AB70" s="24">
        <f>ROUND(IF(AQ70="1",BH70,0),2)</f>
        <v>0</v>
      </c>
      <c r="AC70" s="24">
        <f>ROUND(IF(AQ70="1",BI70,0),2)</f>
        <v>0</v>
      </c>
      <c r="AD70" s="24">
        <f>ROUND(IF(AQ70="7",BH70,0),2)</f>
        <v>0</v>
      </c>
      <c r="AE70" s="24">
        <f>ROUND(IF(AQ70="7",BI70,0),2)</f>
        <v>0</v>
      </c>
      <c r="AF70" s="24">
        <f>ROUND(IF(AQ70="2",BH70,0),2)</f>
        <v>0</v>
      </c>
      <c r="AG70" s="24">
        <f>ROUND(IF(AQ70="2",BI70,0),2)</f>
        <v>0</v>
      </c>
      <c r="AH70" s="24">
        <f>ROUND(IF(AQ70="0",BJ70,0),2)</f>
        <v>0</v>
      </c>
      <c r="AI70" s="10" t="s">
        <v>51</v>
      </c>
      <c r="AJ70" s="24">
        <f>IF(AN70=0,J70,0)</f>
        <v>0</v>
      </c>
      <c r="AK70" s="24">
        <f>IF(AN70=12,J70,0)</f>
        <v>0</v>
      </c>
      <c r="AL70" s="24">
        <f>IF(AN70=21,J70,0)</f>
        <v>0</v>
      </c>
      <c r="AN70" s="24">
        <v>0</v>
      </c>
      <c r="AO70" s="24">
        <f>G70*0</f>
        <v>0</v>
      </c>
      <c r="AP70" s="24">
        <f>G70*(1-0)</f>
        <v>0</v>
      </c>
      <c r="AQ70" s="26" t="s">
        <v>54</v>
      </c>
      <c r="AV70" s="24">
        <f>ROUND(AW70+AX70,2)</f>
        <v>0</v>
      </c>
      <c r="AW70" s="24">
        <f>ROUND(F70*AO70,2)</f>
        <v>0</v>
      </c>
      <c r="AX70" s="24">
        <f>ROUND(F70*AP70,2)</f>
        <v>0</v>
      </c>
      <c r="AY70" s="26" t="s">
        <v>219</v>
      </c>
      <c r="AZ70" s="26" t="s">
        <v>206</v>
      </c>
      <c r="BA70" s="10" t="s">
        <v>61</v>
      </c>
      <c r="BC70" s="24">
        <f>AW70+AX70</f>
        <v>0</v>
      </c>
      <c r="BD70" s="24">
        <f>G70/(100-BE70)*100</f>
        <v>0</v>
      </c>
      <c r="BE70" s="24">
        <v>0</v>
      </c>
      <c r="BF70" s="24">
        <f>70</f>
        <v>70</v>
      </c>
      <c r="BH70" s="24">
        <f>F70*AO70</f>
        <v>0</v>
      </c>
      <c r="BI70" s="24">
        <f>F70*AP70</f>
        <v>0</v>
      </c>
      <c r="BJ70" s="24">
        <f>F70*G70</f>
        <v>0</v>
      </c>
      <c r="BK70" s="26" t="s">
        <v>62</v>
      </c>
      <c r="BL70" s="24">
        <v>97</v>
      </c>
      <c r="BW70" s="24">
        <v>0</v>
      </c>
      <c r="BX70" s="4" t="s">
        <v>218</v>
      </c>
    </row>
    <row r="71" spans="1:76" x14ac:dyDescent="0.25">
      <c r="A71" s="2" t="s">
        <v>220</v>
      </c>
      <c r="B71" s="3" t="s">
        <v>221</v>
      </c>
      <c r="C71" s="91" t="s">
        <v>222</v>
      </c>
      <c r="D71" s="86"/>
      <c r="E71" s="3" t="s">
        <v>75</v>
      </c>
      <c r="F71" s="24">
        <v>15.5</v>
      </c>
      <c r="G71" s="24">
        <v>0</v>
      </c>
      <c r="H71" s="24">
        <f>ROUND(F71*AO71,2)</f>
        <v>0</v>
      </c>
      <c r="I71" s="24">
        <f>ROUND(F71*AP71,2)</f>
        <v>0</v>
      </c>
      <c r="J71" s="24">
        <f>ROUND(F71*G71,2)</f>
        <v>0</v>
      </c>
      <c r="K71" s="25" t="s">
        <v>58</v>
      </c>
      <c r="Z71" s="24">
        <f>ROUND(IF(AQ71="5",BJ71,0),2)</f>
        <v>0</v>
      </c>
      <c r="AB71" s="24">
        <f>ROUND(IF(AQ71="1",BH71,0),2)</f>
        <v>0</v>
      </c>
      <c r="AC71" s="24">
        <f>ROUND(IF(AQ71="1",BI71,0),2)</f>
        <v>0</v>
      </c>
      <c r="AD71" s="24">
        <f>ROUND(IF(AQ71="7",BH71,0),2)</f>
        <v>0</v>
      </c>
      <c r="AE71" s="24">
        <f>ROUND(IF(AQ71="7",BI71,0),2)</f>
        <v>0</v>
      </c>
      <c r="AF71" s="24">
        <f>ROUND(IF(AQ71="2",BH71,0),2)</f>
        <v>0</v>
      </c>
      <c r="AG71" s="24">
        <f>ROUND(IF(AQ71="2",BI71,0),2)</f>
        <v>0</v>
      </c>
      <c r="AH71" s="24">
        <f>ROUND(IF(AQ71="0",BJ71,0),2)</f>
        <v>0</v>
      </c>
      <c r="AI71" s="10" t="s">
        <v>51</v>
      </c>
      <c r="AJ71" s="24">
        <f>IF(AN71=0,J71,0)</f>
        <v>0</v>
      </c>
      <c r="AK71" s="24">
        <f>IF(AN71=12,J71,0)</f>
        <v>0</v>
      </c>
      <c r="AL71" s="24">
        <f>IF(AN71=21,J71,0)</f>
        <v>0</v>
      </c>
      <c r="AN71" s="24">
        <v>0</v>
      </c>
      <c r="AO71" s="24">
        <f>G71*0</f>
        <v>0</v>
      </c>
      <c r="AP71" s="24">
        <f>G71*(1-0)</f>
        <v>0</v>
      </c>
      <c r="AQ71" s="26" t="s">
        <v>54</v>
      </c>
      <c r="AV71" s="24">
        <f>ROUND(AW71+AX71,2)</f>
        <v>0</v>
      </c>
      <c r="AW71" s="24">
        <f>ROUND(F71*AO71,2)</f>
        <v>0</v>
      </c>
      <c r="AX71" s="24">
        <f>ROUND(F71*AP71,2)</f>
        <v>0</v>
      </c>
      <c r="AY71" s="26" t="s">
        <v>219</v>
      </c>
      <c r="AZ71" s="26" t="s">
        <v>206</v>
      </c>
      <c r="BA71" s="10" t="s">
        <v>61</v>
      </c>
      <c r="BC71" s="24">
        <f>AW71+AX71</f>
        <v>0</v>
      </c>
      <c r="BD71" s="24">
        <f>G71/(100-BE71)*100</f>
        <v>0</v>
      </c>
      <c r="BE71" s="24">
        <v>0</v>
      </c>
      <c r="BF71" s="24">
        <f>71</f>
        <v>71</v>
      </c>
      <c r="BH71" s="24">
        <f>F71*AO71</f>
        <v>0</v>
      </c>
      <c r="BI71" s="24">
        <f>F71*AP71</f>
        <v>0</v>
      </c>
      <c r="BJ71" s="24">
        <f>F71*G71</f>
        <v>0</v>
      </c>
      <c r="BK71" s="26" t="s">
        <v>62</v>
      </c>
      <c r="BL71" s="24">
        <v>97</v>
      </c>
      <c r="BW71" s="24">
        <v>0</v>
      </c>
      <c r="BX71" s="4" t="s">
        <v>222</v>
      </c>
    </row>
    <row r="72" spans="1:76" x14ac:dyDescent="0.25">
      <c r="A72" s="2" t="s">
        <v>223</v>
      </c>
      <c r="B72" s="3" t="s">
        <v>224</v>
      </c>
      <c r="C72" s="91" t="s">
        <v>225</v>
      </c>
      <c r="D72" s="86"/>
      <c r="E72" s="3" t="s">
        <v>75</v>
      </c>
      <c r="F72" s="24">
        <v>45.1</v>
      </c>
      <c r="G72" s="24">
        <v>0</v>
      </c>
      <c r="H72" s="24">
        <f>ROUND(F72*AO72,2)</f>
        <v>0</v>
      </c>
      <c r="I72" s="24">
        <f>ROUND(F72*AP72,2)</f>
        <v>0</v>
      </c>
      <c r="J72" s="24">
        <f>ROUND(F72*G72,2)</f>
        <v>0</v>
      </c>
      <c r="K72" s="25" t="s">
        <v>58</v>
      </c>
      <c r="Z72" s="24">
        <f>ROUND(IF(AQ72="5",BJ72,0),2)</f>
        <v>0</v>
      </c>
      <c r="AB72" s="24">
        <f>ROUND(IF(AQ72="1",BH72,0),2)</f>
        <v>0</v>
      </c>
      <c r="AC72" s="24">
        <f>ROUND(IF(AQ72="1",BI72,0),2)</f>
        <v>0</v>
      </c>
      <c r="AD72" s="24">
        <f>ROUND(IF(AQ72="7",BH72,0),2)</f>
        <v>0</v>
      </c>
      <c r="AE72" s="24">
        <f>ROUND(IF(AQ72="7",BI72,0),2)</f>
        <v>0</v>
      </c>
      <c r="AF72" s="24">
        <f>ROUND(IF(AQ72="2",BH72,0),2)</f>
        <v>0</v>
      </c>
      <c r="AG72" s="24">
        <f>ROUND(IF(AQ72="2",BI72,0),2)</f>
        <v>0</v>
      </c>
      <c r="AH72" s="24">
        <f>ROUND(IF(AQ72="0",BJ72,0),2)</f>
        <v>0</v>
      </c>
      <c r="AI72" s="10" t="s">
        <v>51</v>
      </c>
      <c r="AJ72" s="24">
        <f>IF(AN72=0,J72,0)</f>
        <v>0</v>
      </c>
      <c r="AK72" s="24">
        <f>IF(AN72=12,J72,0)</f>
        <v>0</v>
      </c>
      <c r="AL72" s="24">
        <f>IF(AN72=21,J72,0)</f>
        <v>0</v>
      </c>
      <c r="AN72" s="24">
        <v>0</v>
      </c>
      <c r="AO72" s="24">
        <f>G72*0</f>
        <v>0</v>
      </c>
      <c r="AP72" s="24">
        <f>G72*(1-0)</f>
        <v>0</v>
      </c>
      <c r="AQ72" s="26" t="s">
        <v>54</v>
      </c>
      <c r="AV72" s="24">
        <f>ROUND(AW72+AX72,2)</f>
        <v>0</v>
      </c>
      <c r="AW72" s="24">
        <f>ROUND(F72*AO72,2)</f>
        <v>0</v>
      </c>
      <c r="AX72" s="24">
        <f>ROUND(F72*AP72,2)</f>
        <v>0</v>
      </c>
      <c r="AY72" s="26" t="s">
        <v>219</v>
      </c>
      <c r="AZ72" s="26" t="s">
        <v>206</v>
      </c>
      <c r="BA72" s="10" t="s">
        <v>61</v>
      </c>
      <c r="BC72" s="24">
        <f>AW72+AX72</f>
        <v>0</v>
      </c>
      <c r="BD72" s="24">
        <f>G72/(100-BE72)*100</f>
        <v>0</v>
      </c>
      <c r="BE72" s="24">
        <v>0</v>
      </c>
      <c r="BF72" s="24">
        <f>72</f>
        <v>72</v>
      </c>
      <c r="BH72" s="24">
        <f>F72*AO72</f>
        <v>0</v>
      </c>
      <c r="BI72" s="24">
        <f>F72*AP72</f>
        <v>0</v>
      </c>
      <c r="BJ72" s="24">
        <f>F72*G72</f>
        <v>0</v>
      </c>
      <c r="BK72" s="26" t="s">
        <v>62</v>
      </c>
      <c r="BL72" s="24">
        <v>97</v>
      </c>
      <c r="BW72" s="24">
        <v>0</v>
      </c>
      <c r="BX72" s="4" t="s">
        <v>225</v>
      </c>
    </row>
    <row r="73" spans="1:76" x14ac:dyDescent="0.25">
      <c r="A73" s="27" t="s">
        <v>51</v>
      </c>
      <c r="B73" s="28" t="s">
        <v>226</v>
      </c>
      <c r="C73" s="102" t="s">
        <v>227</v>
      </c>
      <c r="D73" s="103"/>
      <c r="E73" s="29" t="s">
        <v>4</v>
      </c>
      <c r="F73" s="29" t="s">
        <v>4</v>
      </c>
      <c r="G73" s="29" t="s">
        <v>4</v>
      </c>
      <c r="H73" s="1">
        <f>SUM(H74:H74)</f>
        <v>0</v>
      </c>
      <c r="I73" s="1">
        <f>SUM(I74:I74)</f>
        <v>0</v>
      </c>
      <c r="J73" s="1">
        <f>SUM(J74:J74)</f>
        <v>0</v>
      </c>
      <c r="K73" s="30" t="s">
        <v>51</v>
      </c>
      <c r="AI73" s="10" t="s">
        <v>51</v>
      </c>
      <c r="AS73" s="1">
        <f>SUM(AJ74:AJ74)</f>
        <v>0</v>
      </c>
      <c r="AT73" s="1">
        <f>SUM(AK74:AK74)</f>
        <v>0</v>
      </c>
      <c r="AU73" s="1">
        <f>SUM(AL74:AL74)</f>
        <v>0</v>
      </c>
    </row>
    <row r="74" spans="1:76" x14ac:dyDescent="0.25">
      <c r="A74" s="2" t="s">
        <v>63</v>
      </c>
      <c r="B74" s="3" t="s">
        <v>228</v>
      </c>
      <c r="C74" s="91" t="s">
        <v>229</v>
      </c>
      <c r="D74" s="86"/>
      <c r="E74" s="3" t="s">
        <v>230</v>
      </c>
      <c r="F74" s="24">
        <v>9.7123000000000008</v>
      </c>
      <c r="G74" s="24">
        <v>0</v>
      </c>
      <c r="H74" s="24">
        <f>ROUND(F74*AO74,2)</f>
        <v>0</v>
      </c>
      <c r="I74" s="24">
        <f>ROUND(F74*AP74,2)</f>
        <v>0</v>
      </c>
      <c r="J74" s="24">
        <f>ROUND(F74*G74,2)</f>
        <v>0</v>
      </c>
      <c r="K74" s="25" t="s">
        <v>58</v>
      </c>
      <c r="Z74" s="24">
        <f>ROUND(IF(AQ74="5",BJ74,0),2)</f>
        <v>0</v>
      </c>
      <c r="AB74" s="24">
        <f>ROUND(IF(AQ74="1",BH74,0),2)</f>
        <v>0</v>
      </c>
      <c r="AC74" s="24">
        <f>ROUND(IF(AQ74="1",BI74,0),2)</f>
        <v>0</v>
      </c>
      <c r="AD74" s="24">
        <f>ROUND(IF(AQ74="7",BH74,0),2)</f>
        <v>0</v>
      </c>
      <c r="AE74" s="24">
        <f>ROUND(IF(AQ74="7",BI74,0),2)</f>
        <v>0</v>
      </c>
      <c r="AF74" s="24">
        <f>ROUND(IF(AQ74="2",BH74,0),2)</f>
        <v>0</v>
      </c>
      <c r="AG74" s="24">
        <f>ROUND(IF(AQ74="2",BI74,0),2)</f>
        <v>0</v>
      </c>
      <c r="AH74" s="24">
        <f>ROUND(IF(AQ74="0",BJ74,0),2)</f>
        <v>0</v>
      </c>
      <c r="AI74" s="10" t="s">
        <v>51</v>
      </c>
      <c r="AJ74" s="24">
        <f>IF(AN74=0,J74,0)</f>
        <v>0</v>
      </c>
      <c r="AK74" s="24">
        <f>IF(AN74=12,J74,0)</f>
        <v>0</v>
      </c>
      <c r="AL74" s="24">
        <f>IF(AN74=21,J74,0)</f>
        <v>0</v>
      </c>
      <c r="AN74" s="24">
        <v>0</v>
      </c>
      <c r="AO74" s="24">
        <f>G74*0</f>
        <v>0</v>
      </c>
      <c r="AP74" s="24">
        <f>G74*(1-0)</f>
        <v>0</v>
      </c>
      <c r="AQ74" s="26" t="s">
        <v>83</v>
      </c>
      <c r="AV74" s="24">
        <f>ROUND(AW74+AX74,2)</f>
        <v>0</v>
      </c>
      <c r="AW74" s="24">
        <f>ROUND(F74*AO74,2)</f>
        <v>0</v>
      </c>
      <c r="AX74" s="24">
        <f>ROUND(F74*AP74,2)</f>
        <v>0</v>
      </c>
      <c r="AY74" s="26" t="s">
        <v>231</v>
      </c>
      <c r="AZ74" s="26" t="s">
        <v>206</v>
      </c>
      <c r="BA74" s="10" t="s">
        <v>61</v>
      </c>
      <c r="BC74" s="24">
        <f>AW74+AX74</f>
        <v>0</v>
      </c>
      <c r="BD74" s="24">
        <f>G74/(100-BE74)*100</f>
        <v>0</v>
      </c>
      <c r="BE74" s="24">
        <v>0</v>
      </c>
      <c r="BF74" s="24">
        <f>74</f>
        <v>74</v>
      </c>
      <c r="BH74" s="24">
        <f>F74*AO74</f>
        <v>0</v>
      </c>
      <c r="BI74" s="24">
        <f>F74*AP74</f>
        <v>0</v>
      </c>
      <c r="BJ74" s="24">
        <f>F74*G74</f>
        <v>0</v>
      </c>
      <c r="BK74" s="26" t="s">
        <v>62</v>
      </c>
      <c r="BL74" s="24"/>
      <c r="BW74" s="24">
        <v>0</v>
      </c>
      <c r="BX74" s="4" t="s">
        <v>229</v>
      </c>
    </row>
    <row r="75" spans="1:76" x14ac:dyDescent="0.25">
      <c r="A75" s="27" t="s">
        <v>51</v>
      </c>
      <c r="B75" s="28" t="s">
        <v>232</v>
      </c>
      <c r="C75" s="102" t="s">
        <v>233</v>
      </c>
      <c r="D75" s="103"/>
      <c r="E75" s="29" t="s">
        <v>4</v>
      </c>
      <c r="F75" s="29" t="s">
        <v>4</v>
      </c>
      <c r="G75" s="29" t="s">
        <v>4</v>
      </c>
      <c r="H75" s="1">
        <f>SUM(H76:H80)</f>
        <v>0</v>
      </c>
      <c r="I75" s="1">
        <f>SUM(I76:I80)</f>
        <v>0</v>
      </c>
      <c r="J75" s="1">
        <f>SUM(J76:J80)</f>
        <v>0</v>
      </c>
      <c r="K75" s="30" t="s">
        <v>51</v>
      </c>
      <c r="AI75" s="10" t="s">
        <v>51</v>
      </c>
      <c r="AS75" s="1">
        <f>SUM(AJ76:AJ80)</f>
        <v>0</v>
      </c>
      <c r="AT75" s="1">
        <f>SUM(AK76:AK80)</f>
        <v>0</v>
      </c>
      <c r="AU75" s="1">
        <f>SUM(AL76:AL80)</f>
        <v>0</v>
      </c>
    </row>
    <row r="76" spans="1:76" x14ac:dyDescent="0.25">
      <c r="A76" s="2" t="s">
        <v>234</v>
      </c>
      <c r="B76" s="3" t="s">
        <v>235</v>
      </c>
      <c r="C76" s="91" t="s">
        <v>236</v>
      </c>
      <c r="D76" s="86"/>
      <c r="E76" s="3" t="s">
        <v>154</v>
      </c>
      <c r="F76" s="24">
        <v>1</v>
      </c>
      <c r="G76" s="24">
        <v>0</v>
      </c>
      <c r="H76" s="24">
        <f>ROUND(F76*AO76,2)</f>
        <v>0</v>
      </c>
      <c r="I76" s="24">
        <f>ROUND(F76*AP76,2)</f>
        <v>0</v>
      </c>
      <c r="J76" s="24">
        <f>ROUND(F76*G76,2)</f>
        <v>0</v>
      </c>
      <c r="K76" s="25" t="s">
        <v>51</v>
      </c>
      <c r="Z76" s="24">
        <f>ROUND(IF(AQ76="5",BJ76,0),2)</f>
        <v>0</v>
      </c>
      <c r="AB76" s="24">
        <f>ROUND(IF(AQ76="1",BH76,0),2)</f>
        <v>0</v>
      </c>
      <c r="AC76" s="24">
        <f>ROUND(IF(AQ76="1",BI76,0),2)</f>
        <v>0</v>
      </c>
      <c r="AD76" s="24">
        <f>ROUND(IF(AQ76="7",BH76,0),2)</f>
        <v>0</v>
      </c>
      <c r="AE76" s="24">
        <f>ROUND(IF(AQ76="7",BI76,0),2)</f>
        <v>0</v>
      </c>
      <c r="AF76" s="24">
        <f>ROUND(IF(AQ76="2",BH76,0),2)</f>
        <v>0</v>
      </c>
      <c r="AG76" s="24">
        <f>ROUND(IF(AQ76="2",BI76,0),2)</f>
        <v>0</v>
      </c>
      <c r="AH76" s="24">
        <f>ROUND(IF(AQ76="0",BJ76,0),2)</f>
        <v>0</v>
      </c>
      <c r="AI76" s="10" t="s">
        <v>51</v>
      </c>
      <c r="AJ76" s="24">
        <f>IF(AN76=0,J76,0)</f>
        <v>0</v>
      </c>
      <c r="AK76" s="24">
        <f>IF(AN76=12,J76,0)</f>
        <v>0</v>
      </c>
      <c r="AL76" s="24">
        <f>IF(AN76=21,J76,0)</f>
        <v>0</v>
      </c>
      <c r="AN76" s="24">
        <v>0</v>
      </c>
      <c r="AO76" s="24">
        <f>G76*0</f>
        <v>0</v>
      </c>
      <c r="AP76" s="24">
        <f>G76*(1-0)</f>
        <v>0</v>
      </c>
      <c r="AQ76" s="26" t="s">
        <v>65</v>
      </c>
      <c r="AV76" s="24">
        <f>ROUND(AW76+AX76,2)</f>
        <v>0</v>
      </c>
      <c r="AW76" s="24">
        <f>ROUND(F76*AO76,2)</f>
        <v>0</v>
      </c>
      <c r="AX76" s="24">
        <f>ROUND(F76*AP76,2)</f>
        <v>0</v>
      </c>
      <c r="AY76" s="26" t="s">
        <v>237</v>
      </c>
      <c r="AZ76" s="26" t="s">
        <v>206</v>
      </c>
      <c r="BA76" s="10" t="s">
        <v>61</v>
      </c>
      <c r="BC76" s="24">
        <f>AW76+AX76</f>
        <v>0</v>
      </c>
      <c r="BD76" s="24">
        <f>G76/(100-BE76)*100</f>
        <v>0</v>
      </c>
      <c r="BE76" s="24">
        <v>0</v>
      </c>
      <c r="BF76" s="24">
        <f>76</f>
        <v>76</v>
      </c>
      <c r="BH76" s="24">
        <f>F76*AO76</f>
        <v>0</v>
      </c>
      <c r="BI76" s="24">
        <f>F76*AP76</f>
        <v>0</v>
      </c>
      <c r="BJ76" s="24">
        <f>F76*G76</f>
        <v>0</v>
      </c>
      <c r="BK76" s="26" t="s">
        <v>62</v>
      </c>
      <c r="BL76" s="24"/>
      <c r="BW76" s="24">
        <v>0</v>
      </c>
      <c r="BX76" s="4" t="s">
        <v>236</v>
      </c>
    </row>
    <row r="77" spans="1:76" ht="13.5" customHeight="1" x14ac:dyDescent="0.25">
      <c r="A77" s="31"/>
      <c r="B77" s="32" t="s">
        <v>78</v>
      </c>
      <c r="C77" s="109" t="s">
        <v>238</v>
      </c>
      <c r="D77" s="110"/>
      <c r="E77" s="110"/>
      <c r="F77" s="110"/>
      <c r="G77" s="110"/>
      <c r="H77" s="110"/>
      <c r="I77" s="110"/>
      <c r="J77" s="110"/>
      <c r="K77" s="111"/>
    </row>
    <row r="78" spans="1:76" x14ac:dyDescent="0.25">
      <c r="A78" s="2" t="s">
        <v>239</v>
      </c>
      <c r="B78" s="3" t="s">
        <v>240</v>
      </c>
      <c r="C78" s="91" t="s">
        <v>241</v>
      </c>
      <c r="D78" s="86"/>
      <c r="E78" s="3" t="s">
        <v>154</v>
      </c>
      <c r="F78" s="24">
        <v>1</v>
      </c>
      <c r="G78" s="24">
        <v>0</v>
      </c>
      <c r="H78" s="24">
        <f>ROUND(F78*AO78,2)</f>
        <v>0</v>
      </c>
      <c r="I78" s="24">
        <f>ROUND(F78*AP78,2)</f>
        <v>0</v>
      </c>
      <c r="J78" s="24">
        <f>ROUND(F78*G78,2)</f>
        <v>0</v>
      </c>
      <c r="K78" s="25" t="s">
        <v>51</v>
      </c>
      <c r="Z78" s="24">
        <f>ROUND(IF(AQ78="5",BJ78,0),2)</f>
        <v>0</v>
      </c>
      <c r="AB78" s="24">
        <f>ROUND(IF(AQ78="1",BH78,0),2)</f>
        <v>0</v>
      </c>
      <c r="AC78" s="24">
        <f>ROUND(IF(AQ78="1",BI78,0),2)</f>
        <v>0</v>
      </c>
      <c r="AD78" s="24">
        <f>ROUND(IF(AQ78="7",BH78,0),2)</f>
        <v>0</v>
      </c>
      <c r="AE78" s="24">
        <f>ROUND(IF(AQ78="7",BI78,0),2)</f>
        <v>0</v>
      </c>
      <c r="AF78" s="24">
        <f>ROUND(IF(AQ78="2",BH78,0),2)</f>
        <v>0</v>
      </c>
      <c r="AG78" s="24">
        <f>ROUND(IF(AQ78="2",BI78,0),2)</f>
        <v>0</v>
      </c>
      <c r="AH78" s="24">
        <f>ROUND(IF(AQ78="0",BJ78,0),2)</f>
        <v>0</v>
      </c>
      <c r="AI78" s="10" t="s">
        <v>51</v>
      </c>
      <c r="AJ78" s="24">
        <f>IF(AN78=0,J78,0)</f>
        <v>0</v>
      </c>
      <c r="AK78" s="24">
        <f>IF(AN78=12,J78,0)</f>
        <v>0</v>
      </c>
      <c r="AL78" s="24">
        <f>IF(AN78=21,J78,0)</f>
        <v>0</v>
      </c>
      <c r="AN78" s="24">
        <v>0</v>
      </c>
      <c r="AO78" s="24">
        <f>G78*0</f>
        <v>0</v>
      </c>
      <c r="AP78" s="24">
        <f>G78*(1-0)</f>
        <v>0</v>
      </c>
      <c r="AQ78" s="26" t="s">
        <v>65</v>
      </c>
      <c r="AV78" s="24">
        <f>ROUND(AW78+AX78,2)</f>
        <v>0</v>
      </c>
      <c r="AW78" s="24">
        <f>ROUND(F78*AO78,2)</f>
        <v>0</v>
      </c>
      <c r="AX78" s="24">
        <f>ROUND(F78*AP78,2)</f>
        <v>0</v>
      </c>
      <c r="AY78" s="26" t="s">
        <v>237</v>
      </c>
      <c r="AZ78" s="26" t="s">
        <v>206</v>
      </c>
      <c r="BA78" s="10" t="s">
        <v>61</v>
      </c>
      <c r="BC78" s="24">
        <f>AW78+AX78</f>
        <v>0</v>
      </c>
      <c r="BD78" s="24">
        <f>G78/(100-BE78)*100</f>
        <v>0</v>
      </c>
      <c r="BE78" s="24">
        <v>0</v>
      </c>
      <c r="BF78" s="24">
        <f>78</f>
        <v>78</v>
      </c>
      <c r="BH78" s="24">
        <f>F78*AO78</f>
        <v>0</v>
      </c>
      <c r="BI78" s="24">
        <f>F78*AP78</f>
        <v>0</v>
      </c>
      <c r="BJ78" s="24">
        <f>F78*G78</f>
        <v>0</v>
      </c>
      <c r="BK78" s="26" t="s">
        <v>62</v>
      </c>
      <c r="BL78" s="24"/>
      <c r="BW78" s="24">
        <v>0</v>
      </c>
      <c r="BX78" s="4" t="s">
        <v>241</v>
      </c>
    </row>
    <row r="79" spans="1:76" ht="13.5" customHeight="1" x14ac:dyDescent="0.25">
      <c r="A79" s="31"/>
      <c r="B79" s="32" t="s">
        <v>78</v>
      </c>
      <c r="C79" s="109" t="s">
        <v>238</v>
      </c>
      <c r="D79" s="110"/>
      <c r="E79" s="110"/>
      <c r="F79" s="110"/>
      <c r="G79" s="110"/>
      <c r="H79" s="110"/>
      <c r="I79" s="110"/>
      <c r="J79" s="110"/>
      <c r="K79" s="111"/>
    </row>
    <row r="80" spans="1:76" x14ac:dyDescent="0.25">
      <c r="A80" s="2" t="s">
        <v>242</v>
      </c>
      <c r="B80" s="3" t="s">
        <v>243</v>
      </c>
      <c r="C80" s="91" t="s">
        <v>244</v>
      </c>
      <c r="D80" s="86"/>
      <c r="E80" s="3" t="s">
        <v>245</v>
      </c>
      <c r="F80" s="24">
        <v>1</v>
      </c>
      <c r="G80" s="24">
        <v>0</v>
      </c>
      <c r="H80" s="24">
        <f>ROUND(F80*AO80,2)</f>
        <v>0</v>
      </c>
      <c r="I80" s="24">
        <f>ROUND(F80*AP80,2)</f>
        <v>0</v>
      </c>
      <c r="J80" s="24">
        <f>ROUND(F80*G80,2)</f>
        <v>0</v>
      </c>
      <c r="K80" s="25" t="s">
        <v>51</v>
      </c>
      <c r="Z80" s="24">
        <f>ROUND(IF(AQ80="5",BJ80,0),2)</f>
        <v>0</v>
      </c>
      <c r="AB80" s="24">
        <f>ROUND(IF(AQ80="1",BH80,0),2)</f>
        <v>0</v>
      </c>
      <c r="AC80" s="24">
        <f>ROUND(IF(AQ80="1",BI80,0),2)</f>
        <v>0</v>
      </c>
      <c r="AD80" s="24">
        <f>ROUND(IF(AQ80="7",BH80,0),2)</f>
        <v>0</v>
      </c>
      <c r="AE80" s="24">
        <f>ROUND(IF(AQ80="7",BI80,0),2)</f>
        <v>0</v>
      </c>
      <c r="AF80" s="24">
        <f>ROUND(IF(AQ80="2",BH80,0),2)</f>
        <v>0</v>
      </c>
      <c r="AG80" s="24">
        <f>ROUND(IF(AQ80="2",BI80,0),2)</f>
        <v>0</v>
      </c>
      <c r="AH80" s="24">
        <f>ROUND(IF(AQ80="0",BJ80,0),2)</f>
        <v>0</v>
      </c>
      <c r="AI80" s="10" t="s">
        <v>51</v>
      </c>
      <c r="AJ80" s="24">
        <f>IF(AN80=0,J80,0)</f>
        <v>0</v>
      </c>
      <c r="AK80" s="24">
        <f>IF(AN80=12,J80,0)</f>
        <v>0</v>
      </c>
      <c r="AL80" s="24">
        <f>IF(AN80=21,J80,0)</f>
        <v>0</v>
      </c>
      <c r="AN80" s="24">
        <v>0</v>
      </c>
      <c r="AO80" s="24">
        <f>G80*0</f>
        <v>0</v>
      </c>
      <c r="AP80" s="24">
        <f>G80*(1-0)</f>
        <v>0</v>
      </c>
      <c r="AQ80" s="26" t="s">
        <v>54</v>
      </c>
      <c r="AV80" s="24">
        <f>ROUND(AW80+AX80,2)</f>
        <v>0</v>
      </c>
      <c r="AW80" s="24">
        <f>ROUND(F80*AO80,2)</f>
        <v>0</v>
      </c>
      <c r="AX80" s="24">
        <f>ROUND(F80*AP80,2)</f>
        <v>0</v>
      </c>
      <c r="AY80" s="26" t="s">
        <v>237</v>
      </c>
      <c r="AZ80" s="26" t="s">
        <v>206</v>
      </c>
      <c r="BA80" s="10" t="s">
        <v>61</v>
      </c>
      <c r="BC80" s="24">
        <f>AW80+AX80</f>
        <v>0</v>
      </c>
      <c r="BD80" s="24">
        <f>G80/(100-BE80)*100</f>
        <v>0</v>
      </c>
      <c r="BE80" s="24">
        <v>0</v>
      </c>
      <c r="BF80" s="24">
        <f>80</f>
        <v>80</v>
      </c>
      <c r="BH80" s="24">
        <f>F80*AO80</f>
        <v>0</v>
      </c>
      <c r="BI80" s="24">
        <f>F80*AP80</f>
        <v>0</v>
      </c>
      <c r="BJ80" s="24">
        <f>F80*G80</f>
        <v>0</v>
      </c>
      <c r="BK80" s="26" t="s">
        <v>62</v>
      </c>
      <c r="BL80" s="24"/>
      <c r="BW80" s="24">
        <v>0</v>
      </c>
      <c r="BX80" s="4" t="s">
        <v>244</v>
      </c>
    </row>
    <row r="81" spans="1:76" x14ac:dyDescent="0.25">
      <c r="A81" s="27" t="s">
        <v>51</v>
      </c>
      <c r="B81" s="28" t="s">
        <v>246</v>
      </c>
      <c r="C81" s="102" t="s">
        <v>247</v>
      </c>
      <c r="D81" s="103"/>
      <c r="E81" s="29" t="s">
        <v>4</v>
      </c>
      <c r="F81" s="29" t="s">
        <v>4</v>
      </c>
      <c r="G81" s="29" t="s">
        <v>4</v>
      </c>
      <c r="H81" s="1">
        <f>SUM(H82:H86)</f>
        <v>0</v>
      </c>
      <c r="I81" s="1">
        <f>SUM(I82:I86)</f>
        <v>0</v>
      </c>
      <c r="J81" s="1">
        <f>SUM(J82:J86)</f>
        <v>0</v>
      </c>
      <c r="K81" s="30" t="s">
        <v>51</v>
      </c>
      <c r="AI81" s="10" t="s">
        <v>51</v>
      </c>
      <c r="AS81" s="1">
        <f>SUM(AJ82:AJ86)</f>
        <v>0</v>
      </c>
      <c r="AT81" s="1">
        <f>SUM(AK82:AK86)</f>
        <v>0</v>
      </c>
      <c r="AU81" s="1">
        <f>SUM(AL82:AL86)</f>
        <v>0</v>
      </c>
    </row>
    <row r="82" spans="1:76" x14ac:dyDescent="0.25">
      <c r="A82" s="2" t="s">
        <v>248</v>
      </c>
      <c r="B82" s="3" t="s">
        <v>249</v>
      </c>
      <c r="C82" s="91" t="s">
        <v>250</v>
      </c>
      <c r="D82" s="86"/>
      <c r="E82" s="3" t="s">
        <v>230</v>
      </c>
      <c r="F82" s="24">
        <v>3.6265000000000001</v>
      </c>
      <c r="G82" s="24">
        <v>0</v>
      </c>
      <c r="H82" s="24">
        <f>ROUND(F82*AO82,2)</f>
        <v>0</v>
      </c>
      <c r="I82" s="24">
        <f>ROUND(F82*AP82,2)</f>
        <v>0</v>
      </c>
      <c r="J82" s="24">
        <f>ROUND(F82*G82,2)</f>
        <v>0</v>
      </c>
      <c r="K82" s="25" t="s">
        <v>58</v>
      </c>
      <c r="Z82" s="24">
        <f>ROUND(IF(AQ82="5",BJ82,0),2)</f>
        <v>0</v>
      </c>
      <c r="AB82" s="24">
        <f>ROUND(IF(AQ82="1",BH82,0),2)</f>
        <v>0</v>
      </c>
      <c r="AC82" s="24">
        <f>ROUND(IF(AQ82="1",BI82,0),2)</f>
        <v>0</v>
      </c>
      <c r="AD82" s="24">
        <f>ROUND(IF(AQ82="7",BH82,0),2)</f>
        <v>0</v>
      </c>
      <c r="AE82" s="24">
        <f>ROUND(IF(AQ82="7",BI82,0),2)</f>
        <v>0</v>
      </c>
      <c r="AF82" s="24">
        <f>ROUND(IF(AQ82="2",BH82,0),2)</f>
        <v>0</v>
      </c>
      <c r="AG82" s="24">
        <f>ROUND(IF(AQ82="2",BI82,0),2)</f>
        <v>0</v>
      </c>
      <c r="AH82" s="24">
        <f>ROUND(IF(AQ82="0",BJ82,0),2)</f>
        <v>0</v>
      </c>
      <c r="AI82" s="10" t="s">
        <v>51</v>
      </c>
      <c r="AJ82" s="24">
        <f>IF(AN82=0,J82,0)</f>
        <v>0</v>
      </c>
      <c r="AK82" s="24">
        <f>IF(AN82=12,J82,0)</f>
        <v>0</v>
      </c>
      <c r="AL82" s="24">
        <f>IF(AN82=21,J82,0)</f>
        <v>0</v>
      </c>
      <c r="AN82" s="24">
        <v>0</v>
      </c>
      <c r="AO82" s="24">
        <f>G82*0</f>
        <v>0</v>
      </c>
      <c r="AP82" s="24">
        <f>G82*(1-0)</f>
        <v>0</v>
      </c>
      <c r="AQ82" s="26" t="s">
        <v>83</v>
      </c>
      <c r="AV82" s="24">
        <f>ROUND(AW82+AX82,2)</f>
        <v>0</v>
      </c>
      <c r="AW82" s="24">
        <f>ROUND(F82*AO82,2)</f>
        <v>0</v>
      </c>
      <c r="AX82" s="24">
        <f>ROUND(F82*AP82,2)</f>
        <v>0</v>
      </c>
      <c r="AY82" s="26" t="s">
        <v>251</v>
      </c>
      <c r="AZ82" s="26" t="s">
        <v>206</v>
      </c>
      <c r="BA82" s="10" t="s">
        <v>61</v>
      </c>
      <c r="BC82" s="24">
        <f>AW82+AX82</f>
        <v>0</v>
      </c>
      <c r="BD82" s="24">
        <f>G82/(100-BE82)*100</f>
        <v>0</v>
      </c>
      <c r="BE82" s="24">
        <v>0</v>
      </c>
      <c r="BF82" s="24">
        <f>82</f>
        <v>82</v>
      </c>
      <c r="BH82" s="24">
        <f>F82*AO82</f>
        <v>0</v>
      </c>
      <c r="BI82" s="24">
        <f>F82*AP82</f>
        <v>0</v>
      </c>
      <c r="BJ82" s="24">
        <f>F82*G82</f>
        <v>0</v>
      </c>
      <c r="BK82" s="26" t="s">
        <v>62</v>
      </c>
      <c r="BL82" s="24"/>
      <c r="BW82" s="24">
        <v>0</v>
      </c>
      <c r="BX82" s="4" t="s">
        <v>250</v>
      </c>
    </row>
    <row r="83" spans="1:76" x14ac:dyDescent="0.25">
      <c r="A83" s="2" t="s">
        <v>252</v>
      </c>
      <c r="B83" s="3" t="s">
        <v>253</v>
      </c>
      <c r="C83" s="91" t="s">
        <v>254</v>
      </c>
      <c r="D83" s="86"/>
      <c r="E83" s="3" t="s">
        <v>230</v>
      </c>
      <c r="F83" s="24">
        <v>3.6265000000000001</v>
      </c>
      <c r="G83" s="24">
        <v>0</v>
      </c>
      <c r="H83" s="24">
        <f>ROUND(F83*AO83,2)</f>
        <v>0</v>
      </c>
      <c r="I83" s="24">
        <f>ROUND(F83*AP83,2)</f>
        <v>0</v>
      </c>
      <c r="J83" s="24">
        <f>ROUND(F83*G83,2)</f>
        <v>0</v>
      </c>
      <c r="K83" s="25" t="s">
        <v>58</v>
      </c>
      <c r="Z83" s="24">
        <f>ROUND(IF(AQ83="5",BJ83,0),2)</f>
        <v>0</v>
      </c>
      <c r="AB83" s="24">
        <f>ROUND(IF(AQ83="1",BH83,0),2)</f>
        <v>0</v>
      </c>
      <c r="AC83" s="24">
        <f>ROUND(IF(AQ83="1",BI83,0),2)</f>
        <v>0</v>
      </c>
      <c r="AD83" s="24">
        <f>ROUND(IF(AQ83="7",BH83,0),2)</f>
        <v>0</v>
      </c>
      <c r="AE83" s="24">
        <f>ROUND(IF(AQ83="7",BI83,0),2)</f>
        <v>0</v>
      </c>
      <c r="AF83" s="24">
        <f>ROUND(IF(AQ83="2",BH83,0),2)</f>
        <v>0</v>
      </c>
      <c r="AG83" s="24">
        <f>ROUND(IF(AQ83="2",BI83,0),2)</f>
        <v>0</v>
      </c>
      <c r="AH83" s="24">
        <f>ROUND(IF(AQ83="0",BJ83,0),2)</f>
        <v>0</v>
      </c>
      <c r="AI83" s="10" t="s">
        <v>51</v>
      </c>
      <c r="AJ83" s="24">
        <f>IF(AN83=0,J83,0)</f>
        <v>0</v>
      </c>
      <c r="AK83" s="24">
        <f>IF(AN83=12,J83,0)</f>
        <v>0</v>
      </c>
      <c r="AL83" s="24">
        <f>IF(AN83=21,J83,0)</f>
        <v>0</v>
      </c>
      <c r="AN83" s="24">
        <v>0</v>
      </c>
      <c r="AO83" s="24">
        <f>G83*0.010620893</f>
        <v>0</v>
      </c>
      <c r="AP83" s="24">
        <f>G83*(1-0.010620893)</f>
        <v>0</v>
      </c>
      <c r="AQ83" s="26" t="s">
        <v>83</v>
      </c>
      <c r="AV83" s="24">
        <f>ROUND(AW83+AX83,2)</f>
        <v>0</v>
      </c>
      <c r="AW83" s="24">
        <f>ROUND(F83*AO83,2)</f>
        <v>0</v>
      </c>
      <c r="AX83" s="24">
        <f>ROUND(F83*AP83,2)</f>
        <v>0</v>
      </c>
      <c r="AY83" s="26" t="s">
        <v>251</v>
      </c>
      <c r="AZ83" s="26" t="s">
        <v>206</v>
      </c>
      <c r="BA83" s="10" t="s">
        <v>61</v>
      </c>
      <c r="BC83" s="24">
        <f>AW83+AX83</f>
        <v>0</v>
      </c>
      <c r="BD83" s="24">
        <f>G83/(100-BE83)*100</f>
        <v>0</v>
      </c>
      <c r="BE83" s="24">
        <v>0</v>
      </c>
      <c r="BF83" s="24">
        <f>83</f>
        <v>83</v>
      </c>
      <c r="BH83" s="24">
        <f>F83*AO83</f>
        <v>0</v>
      </c>
      <c r="BI83" s="24">
        <f>F83*AP83</f>
        <v>0</v>
      </c>
      <c r="BJ83" s="24">
        <f>F83*G83</f>
        <v>0</v>
      </c>
      <c r="BK83" s="26" t="s">
        <v>62</v>
      </c>
      <c r="BL83" s="24"/>
      <c r="BW83" s="24">
        <v>0</v>
      </c>
      <c r="BX83" s="4" t="s">
        <v>254</v>
      </c>
    </row>
    <row r="84" spans="1:76" x14ac:dyDescent="0.25">
      <c r="A84" s="2" t="s">
        <v>255</v>
      </c>
      <c r="B84" s="3" t="s">
        <v>256</v>
      </c>
      <c r="C84" s="91" t="s">
        <v>257</v>
      </c>
      <c r="D84" s="86"/>
      <c r="E84" s="3" t="s">
        <v>230</v>
      </c>
      <c r="F84" s="24">
        <v>36.265000000000001</v>
      </c>
      <c r="G84" s="24">
        <v>0</v>
      </c>
      <c r="H84" s="24">
        <f>ROUND(F84*AO84,2)</f>
        <v>0</v>
      </c>
      <c r="I84" s="24">
        <f>ROUND(F84*AP84,2)</f>
        <v>0</v>
      </c>
      <c r="J84" s="24">
        <f>ROUND(F84*G84,2)</f>
        <v>0</v>
      </c>
      <c r="K84" s="25" t="s">
        <v>58</v>
      </c>
      <c r="Z84" s="24">
        <f>ROUND(IF(AQ84="5",BJ84,0),2)</f>
        <v>0</v>
      </c>
      <c r="AB84" s="24">
        <f>ROUND(IF(AQ84="1",BH84,0),2)</f>
        <v>0</v>
      </c>
      <c r="AC84" s="24">
        <f>ROUND(IF(AQ84="1",BI84,0),2)</f>
        <v>0</v>
      </c>
      <c r="AD84" s="24">
        <f>ROUND(IF(AQ84="7",BH84,0),2)</f>
        <v>0</v>
      </c>
      <c r="AE84" s="24">
        <f>ROUND(IF(AQ84="7",BI84,0),2)</f>
        <v>0</v>
      </c>
      <c r="AF84" s="24">
        <f>ROUND(IF(AQ84="2",BH84,0),2)</f>
        <v>0</v>
      </c>
      <c r="AG84" s="24">
        <f>ROUND(IF(AQ84="2",BI84,0),2)</f>
        <v>0</v>
      </c>
      <c r="AH84" s="24">
        <f>ROUND(IF(AQ84="0",BJ84,0),2)</f>
        <v>0</v>
      </c>
      <c r="AI84" s="10" t="s">
        <v>51</v>
      </c>
      <c r="AJ84" s="24">
        <f>IF(AN84=0,J84,0)</f>
        <v>0</v>
      </c>
      <c r="AK84" s="24">
        <f>IF(AN84=12,J84,0)</f>
        <v>0</v>
      </c>
      <c r="AL84" s="24">
        <f>IF(AN84=21,J84,0)</f>
        <v>0</v>
      </c>
      <c r="AN84" s="24">
        <v>0</v>
      </c>
      <c r="AO84" s="24">
        <f>G84*0</f>
        <v>0</v>
      </c>
      <c r="AP84" s="24">
        <f>G84*(1-0)</f>
        <v>0</v>
      </c>
      <c r="AQ84" s="26" t="s">
        <v>83</v>
      </c>
      <c r="AV84" s="24">
        <f>ROUND(AW84+AX84,2)</f>
        <v>0</v>
      </c>
      <c r="AW84" s="24">
        <f>ROUND(F84*AO84,2)</f>
        <v>0</v>
      </c>
      <c r="AX84" s="24">
        <f>ROUND(F84*AP84,2)</f>
        <v>0</v>
      </c>
      <c r="AY84" s="26" t="s">
        <v>251</v>
      </c>
      <c r="AZ84" s="26" t="s">
        <v>206</v>
      </c>
      <c r="BA84" s="10" t="s">
        <v>61</v>
      </c>
      <c r="BC84" s="24">
        <f>AW84+AX84</f>
        <v>0</v>
      </c>
      <c r="BD84" s="24">
        <f>G84/(100-BE84)*100</f>
        <v>0</v>
      </c>
      <c r="BE84" s="24">
        <v>0</v>
      </c>
      <c r="BF84" s="24">
        <f>84</f>
        <v>84</v>
      </c>
      <c r="BH84" s="24">
        <f>F84*AO84</f>
        <v>0</v>
      </c>
      <c r="BI84" s="24">
        <f>F84*AP84</f>
        <v>0</v>
      </c>
      <c r="BJ84" s="24">
        <f>F84*G84</f>
        <v>0</v>
      </c>
      <c r="BK84" s="26" t="s">
        <v>62</v>
      </c>
      <c r="BL84" s="24"/>
      <c r="BW84" s="24">
        <v>0</v>
      </c>
      <c r="BX84" s="4" t="s">
        <v>257</v>
      </c>
    </row>
    <row r="85" spans="1:76" ht="13.5" customHeight="1" x14ac:dyDescent="0.25">
      <c r="A85" s="31"/>
      <c r="B85" s="32" t="s">
        <v>78</v>
      </c>
      <c r="C85" s="109" t="s">
        <v>258</v>
      </c>
      <c r="D85" s="110"/>
      <c r="E85" s="110"/>
      <c r="F85" s="110"/>
      <c r="G85" s="110"/>
      <c r="H85" s="110"/>
      <c r="I85" s="110"/>
      <c r="J85" s="110"/>
      <c r="K85" s="111"/>
    </row>
    <row r="86" spans="1:76" ht="25.5" x14ac:dyDescent="0.25">
      <c r="A86" s="2" t="s">
        <v>259</v>
      </c>
      <c r="B86" s="3" t="s">
        <v>260</v>
      </c>
      <c r="C86" s="91" t="s">
        <v>261</v>
      </c>
      <c r="D86" s="86"/>
      <c r="E86" s="3" t="s">
        <v>230</v>
      </c>
      <c r="F86" s="24">
        <v>3.6265000000000001</v>
      </c>
      <c r="G86" s="24">
        <v>0</v>
      </c>
      <c r="H86" s="24">
        <f>ROUND(F86*AO86,2)</f>
        <v>0</v>
      </c>
      <c r="I86" s="24">
        <f>ROUND(F86*AP86,2)</f>
        <v>0</v>
      </c>
      <c r="J86" s="24">
        <f>ROUND(F86*G86,2)</f>
        <v>0</v>
      </c>
      <c r="K86" s="25" t="s">
        <v>58</v>
      </c>
      <c r="Z86" s="24">
        <f>ROUND(IF(AQ86="5",BJ86,0),2)</f>
        <v>0</v>
      </c>
      <c r="AB86" s="24">
        <f>ROUND(IF(AQ86="1",BH86,0),2)</f>
        <v>0</v>
      </c>
      <c r="AC86" s="24">
        <f>ROUND(IF(AQ86="1",BI86,0),2)</f>
        <v>0</v>
      </c>
      <c r="AD86" s="24">
        <f>ROUND(IF(AQ86="7",BH86,0),2)</f>
        <v>0</v>
      </c>
      <c r="AE86" s="24">
        <f>ROUND(IF(AQ86="7",BI86,0),2)</f>
        <v>0</v>
      </c>
      <c r="AF86" s="24">
        <f>ROUND(IF(AQ86="2",BH86,0),2)</f>
        <v>0</v>
      </c>
      <c r="AG86" s="24">
        <f>ROUND(IF(AQ86="2",BI86,0),2)</f>
        <v>0</v>
      </c>
      <c r="AH86" s="24">
        <f>ROUND(IF(AQ86="0",BJ86,0),2)</f>
        <v>0</v>
      </c>
      <c r="AI86" s="10" t="s">
        <v>51</v>
      </c>
      <c r="AJ86" s="24">
        <f>IF(AN86=0,J86,0)</f>
        <v>0</v>
      </c>
      <c r="AK86" s="24">
        <f>IF(AN86=12,J86,0)</f>
        <v>0</v>
      </c>
      <c r="AL86" s="24">
        <f>IF(AN86=21,J86,0)</f>
        <v>0</v>
      </c>
      <c r="AN86" s="24">
        <v>0</v>
      </c>
      <c r="AO86" s="24">
        <f>G86*0</f>
        <v>0</v>
      </c>
      <c r="AP86" s="24">
        <f>G86*(1-0)</f>
        <v>0</v>
      </c>
      <c r="AQ86" s="26" t="s">
        <v>83</v>
      </c>
      <c r="AV86" s="24">
        <f>ROUND(AW86+AX86,2)</f>
        <v>0</v>
      </c>
      <c r="AW86" s="24">
        <f>ROUND(F86*AO86,2)</f>
        <v>0</v>
      </c>
      <c r="AX86" s="24">
        <f>ROUND(F86*AP86,2)</f>
        <v>0</v>
      </c>
      <c r="AY86" s="26" t="s">
        <v>251</v>
      </c>
      <c r="AZ86" s="26" t="s">
        <v>206</v>
      </c>
      <c r="BA86" s="10" t="s">
        <v>61</v>
      </c>
      <c r="BC86" s="24">
        <f>AW86+AX86</f>
        <v>0</v>
      </c>
      <c r="BD86" s="24">
        <f>G86/(100-BE86)*100</f>
        <v>0</v>
      </c>
      <c r="BE86" s="24">
        <v>0</v>
      </c>
      <c r="BF86" s="24">
        <f>86</f>
        <v>86</v>
      </c>
      <c r="BH86" s="24">
        <f>F86*AO86</f>
        <v>0</v>
      </c>
      <c r="BI86" s="24">
        <f>F86*AP86</f>
        <v>0</v>
      </c>
      <c r="BJ86" s="24">
        <f>F86*G86</f>
        <v>0</v>
      </c>
      <c r="BK86" s="26" t="s">
        <v>62</v>
      </c>
      <c r="BL86" s="24"/>
      <c r="BW86" s="24">
        <v>0</v>
      </c>
      <c r="BX86" s="4" t="s">
        <v>261</v>
      </c>
    </row>
    <row r="87" spans="1:76" x14ac:dyDescent="0.25">
      <c r="A87" s="27" t="s">
        <v>51</v>
      </c>
      <c r="B87" s="28" t="s">
        <v>262</v>
      </c>
      <c r="C87" s="102" t="s">
        <v>263</v>
      </c>
      <c r="D87" s="103"/>
      <c r="E87" s="29" t="s">
        <v>4</v>
      </c>
      <c r="F87" s="29" t="s">
        <v>4</v>
      </c>
      <c r="G87" s="29" t="s">
        <v>4</v>
      </c>
      <c r="H87" s="1">
        <f>SUM(H88:H88)</f>
        <v>0</v>
      </c>
      <c r="I87" s="1">
        <f>SUM(I88:I88)</f>
        <v>0</v>
      </c>
      <c r="J87" s="1">
        <f>SUM(J88:J88)</f>
        <v>0</v>
      </c>
      <c r="K87" s="30" t="s">
        <v>51</v>
      </c>
      <c r="AI87" s="10" t="s">
        <v>51</v>
      </c>
      <c r="AS87" s="1">
        <f>SUM(AJ88:AJ88)</f>
        <v>0</v>
      </c>
      <c r="AT87" s="1">
        <f>SUM(AK88:AK88)</f>
        <v>0</v>
      </c>
      <c r="AU87" s="1">
        <f>SUM(AL88:AL88)</f>
        <v>0</v>
      </c>
    </row>
    <row r="88" spans="1:76" x14ac:dyDescent="0.25">
      <c r="A88" s="2" t="s">
        <v>264</v>
      </c>
      <c r="B88" s="3" t="s">
        <v>265</v>
      </c>
      <c r="C88" s="91" t="s">
        <v>263</v>
      </c>
      <c r="D88" s="86"/>
      <c r="E88" s="3" t="s">
        <v>68</v>
      </c>
      <c r="F88" s="24">
        <v>1</v>
      </c>
      <c r="G88" s="24">
        <v>0</v>
      </c>
      <c r="H88" s="24">
        <f>ROUND(F88*AO88,2)</f>
        <v>0</v>
      </c>
      <c r="I88" s="24">
        <f>ROUND(F88*AP88,2)</f>
        <v>0</v>
      </c>
      <c r="J88" s="24">
        <f>ROUND(F88*G88,2)</f>
        <v>0</v>
      </c>
      <c r="K88" s="25" t="s">
        <v>51</v>
      </c>
      <c r="Z88" s="24">
        <f>ROUND(IF(AQ88="5",BJ88,0),2)</f>
        <v>0</v>
      </c>
      <c r="AB88" s="24">
        <f>ROUND(IF(AQ88="1",BH88,0),2)</f>
        <v>0</v>
      </c>
      <c r="AC88" s="24">
        <f>ROUND(IF(AQ88="1",BI88,0),2)</f>
        <v>0</v>
      </c>
      <c r="AD88" s="24">
        <f>ROUND(IF(AQ88="7",BH88,0),2)</f>
        <v>0</v>
      </c>
      <c r="AE88" s="24">
        <f>ROUND(IF(AQ88="7",BI88,0),2)</f>
        <v>0</v>
      </c>
      <c r="AF88" s="24">
        <f>ROUND(IF(AQ88="2",BH88,0),2)</f>
        <v>0</v>
      </c>
      <c r="AG88" s="24">
        <f>ROUND(IF(AQ88="2",BI88,0),2)</f>
        <v>0</v>
      </c>
      <c r="AH88" s="24">
        <f>ROUND(IF(AQ88="0",BJ88,0),2)</f>
        <v>0</v>
      </c>
      <c r="AI88" s="10" t="s">
        <v>51</v>
      </c>
      <c r="AJ88" s="24">
        <f>IF(AN88=0,J88,0)</f>
        <v>0</v>
      </c>
      <c r="AK88" s="24">
        <f>IF(AN88=12,J88,0)</f>
        <v>0</v>
      </c>
      <c r="AL88" s="24">
        <f>IF(AN88=21,J88,0)</f>
        <v>0</v>
      </c>
      <c r="AN88" s="24">
        <v>0</v>
      </c>
      <c r="AO88" s="24">
        <f>G88*0</f>
        <v>0</v>
      </c>
      <c r="AP88" s="24">
        <f>G88*(1-0)</f>
        <v>0</v>
      </c>
      <c r="AQ88" s="26" t="s">
        <v>54</v>
      </c>
      <c r="AV88" s="24">
        <f>ROUND(AW88+AX88,2)</f>
        <v>0</v>
      </c>
      <c r="AW88" s="24">
        <f>ROUND(F88*AO88,2)</f>
        <v>0</v>
      </c>
      <c r="AX88" s="24">
        <f>ROUND(F88*AP88,2)</f>
        <v>0</v>
      </c>
      <c r="AY88" s="26" t="s">
        <v>266</v>
      </c>
      <c r="AZ88" s="26" t="s">
        <v>206</v>
      </c>
      <c r="BA88" s="10" t="s">
        <v>61</v>
      </c>
      <c r="BC88" s="24">
        <f>AW88+AX88</f>
        <v>0</v>
      </c>
      <c r="BD88" s="24">
        <f>G88/(100-BE88)*100</f>
        <v>0</v>
      </c>
      <c r="BE88" s="24">
        <v>0</v>
      </c>
      <c r="BF88" s="24">
        <f>88</f>
        <v>88</v>
      </c>
      <c r="BH88" s="24">
        <f>F88*AO88</f>
        <v>0</v>
      </c>
      <c r="BI88" s="24">
        <f>F88*AP88</f>
        <v>0</v>
      </c>
      <c r="BJ88" s="24">
        <f>F88*G88</f>
        <v>0</v>
      </c>
      <c r="BK88" s="26" t="s">
        <v>62</v>
      </c>
      <c r="BL88" s="24"/>
      <c r="BW88" s="24">
        <v>0</v>
      </c>
      <c r="BX88" s="4" t="s">
        <v>263</v>
      </c>
    </row>
    <row r="89" spans="1:76" ht="13.5" customHeight="1" x14ac:dyDescent="0.25">
      <c r="A89" s="31"/>
      <c r="B89" s="32" t="s">
        <v>78</v>
      </c>
      <c r="C89" s="109" t="s">
        <v>267</v>
      </c>
      <c r="D89" s="110"/>
      <c r="E89" s="110"/>
      <c r="F89" s="110"/>
      <c r="G89" s="110"/>
      <c r="H89" s="110"/>
      <c r="I89" s="110"/>
      <c r="J89" s="110"/>
      <c r="K89" s="111"/>
    </row>
    <row r="90" spans="1:76" x14ac:dyDescent="0.25">
      <c r="A90" s="27" t="s">
        <v>51</v>
      </c>
      <c r="B90" s="28" t="s">
        <v>268</v>
      </c>
      <c r="C90" s="102" t="s">
        <v>269</v>
      </c>
      <c r="D90" s="103"/>
      <c r="E90" s="29" t="s">
        <v>4</v>
      </c>
      <c r="F90" s="29" t="s">
        <v>4</v>
      </c>
      <c r="G90" s="29" t="s">
        <v>4</v>
      </c>
      <c r="H90" s="1">
        <f>SUM(H91:H91)</f>
        <v>0</v>
      </c>
      <c r="I90" s="1">
        <f>SUM(I91:I91)</f>
        <v>0</v>
      </c>
      <c r="J90" s="1">
        <f>SUM(J91:J91)</f>
        <v>0</v>
      </c>
      <c r="K90" s="30" t="s">
        <v>51</v>
      </c>
      <c r="AI90" s="10" t="s">
        <v>51</v>
      </c>
      <c r="AS90" s="1">
        <f>SUM(AJ91:AJ91)</f>
        <v>0</v>
      </c>
      <c r="AT90" s="1">
        <f>SUM(AK91:AK91)</f>
        <v>0</v>
      </c>
      <c r="AU90" s="1">
        <f>SUM(AL91:AL91)</f>
        <v>0</v>
      </c>
    </row>
    <row r="91" spans="1:76" x14ac:dyDescent="0.25">
      <c r="A91" s="2" t="s">
        <v>270</v>
      </c>
      <c r="B91" s="3" t="s">
        <v>271</v>
      </c>
      <c r="C91" s="91" t="s">
        <v>272</v>
      </c>
      <c r="D91" s="86"/>
      <c r="E91" s="3" t="s">
        <v>68</v>
      </c>
      <c r="F91" s="24">
        <v>1</v>
      </c>
      <c r="G91" s="24">
        <v>0</v>
      </c>
      <c r="H91" s="24">
        <f>ROUND(F91*AO91,2)</f>
        <v>0</v>
      </c>
      <c r="I91" s="24">
        <f>ROUND(F91*AP91,2)</f>
        <v>0</v>
      </c>
      <c r="J91" s="24">
        <f>ROUND(F91*G91,2)</f>
        <v>0</v>
      </c>
      <c r="K91" s="25" t="s">
        <v>51</v>
      </c>
      <c r="Z91" s="24">
        <f>ROUND(IF(AQ91="5",BJ91,0),2)</f>
        <v>0</v>
      </c>
      <c r="AB91" s="24">
        <f>ROUND(IF(AQ91="1",BH91,0),2)</f>
        <v>0</v>
      </c>
      <c r="AC91" s="24">
        <f>ROUND(IF(AQ91="1",BI91,0),2)</f>
        <v>0</v>
      </c>
      <c r="AD91" s="24">
        <f>ROUND(IF(AQ91="7",BH91,0),2)</f>
        <v>0</v>
      </c>
      <c r="AE91" s="24">
        <f>ROUND(IF(AQ91="7",BI91,0),2)</f>
        <v>0</v>
      </c>
      <c r="AF91" s="24">
        <f>ROUND(IF(AQ91="2",BH91,0),2)</f>
        <v>0</v>
      </c>
      <c r="AG91" s="24">
        <f>ROUND(IF(AQ91="2",BI91,0),2)</f>
        <v>0</v>
      </c>
      <c r="AH91" s="24">
        <f>ROUND(IF(AQ91="0",BJ91,0),2)</f>
        <v>0</v>
      </c>
      <c r="AI91" s="10" t="s">
        <v>51</v>
      </c>
      <c r="AJ91" s="24">
        <f>IF(AN91=0,J91,0)</f>
        <v>0</v>
      </c>
      <c r="AK91" s="24">
        <f>IF(AN91=12,J91,0)</f>
        <v>0</v>
      </c>
      <c r="AL91" s="24">
        <f>IF(AN91=21,J91,0)</f>
        <v>0</v>
      </c>
      <c r="AN91" s="24">
        <v>0</v>
      </c>
      <c r="AO91" s="24">
        <f>G91*0</f>
        <v>0</v>
      </c>
      <c r="AP91" s="24">
        <f>G91*(1-0)</f>
        <v>0</v>
      </c>
      <c r="AQ91" s="26" t="s">
        <v>54</v>
      </c>
      <c r="AV91" s="24">
        <f>ROUND(AW91+AX91,2)</f>
        <v>0</v>
      </c>
      <c r="AW91" s="24">
        <f>ROUND(F91*AO91,2)</f>
        <v>0</v>
      </c>
      <c r="AX91" s="24">
        <f>ROUND(F91*AP91,2)</f>
        <v>0</v>
      </c>
      <c r="AY91" s="26" t="s">
        <v>273</v>
      </c>
      <c r="AZ91" s="26" t="s">
        <v>206</v>
      </c>
      <c r="BA91" s="10" t="s">
        <v>61</v>
      </c>
      <c r="BC91" s="24">
        <f>AW91+AX91</f>
        <v>0</v>
      </c>
      <c r="BD91" s="24">
        <f>G91/(100-BE91)*100</f>
        <v>0</v>
      </c>
      <c r="BE91" s="24">
        <v>0</v>
      </c>
      <c r="BF91" s="24">
        <f>91</f>
        <v>91</v>
      </c>
      <c r="BH91" s="24">
        <f>F91*AO91</f>
        <v>0</v>
      </c>
      <c r="BI91" s="24">
        <f>F91*AP91</f>
        <v>0</v>
      </c>
      <c r="BJ91" s="24">
        <f>F91*G91</f>
        <v>0</v>
      </c>
      <c r="BK91" s="26" t="s">
        <v>62</v>
      </c>
      <c r="BL91" s="24"/>
      <c r="BW91" s="24">
        <v>0</v>
      </c>
      <c r="BX91" s="4" t="s">
        <v>272</v>
      </c>
    </row>
    <row r="92" spans="1:76" ht="13.5" customHeight="1" x14ac:dyDescent="0.25">
      <c r="A92" s="33"/>
      <c r="B92" s="34" t="s">
        <v>78</v>
      </c>
      <c r="C92" s="112" t="s">
        <v>274</v>
      </c>
      <c r="D92" s="113"/>
      <c r="E92" s="113"/>
      <c r="F92" s="113"/>
      <c r="G92" s="113"/>
      <c r="H92" s="113"/>
      <c r="I92" s="113"/>
      <c r="J92" s="113"/>
      <c r="K92" s="114"/>
    </row>
    <row r="93" spans="1:76" x14ac:dyDescent="0.25">
      <c r="H93" s="115" t="s">
        <v>275</v>
      </c>
      <c r="I93" s="115"/>
      <c r="J93" s="35">
        <f>ROUND(J12+J14+J16+J25+J28+J33+J35+J39+J46+J50+J54+J59+J63+J66+J69+J73+J75+J81+J87+J90,2)</f>
        <v>0</v>
      </c>
    </row>
    <row r="94" spans="1:76" x14ac:dyDescent="0.25">
      <c r="A94" s="36" t="s">
        <v>276</v>
      </c>
    </row>
    <row r="95" spans="1:76" ht="12.75" customHeight="1" x14ac:dyDescent="0.25">
      <c r="A95" s="91" t="s">
        <v>51</v>
      </c>
      <c r="B95" s="86"/>
      <c r="C95" s="86"/>
      <c r="D95" s="86"/>
      <c r="E95" s="86"/>
      <c r="F95" s="86"/>
      <c r="G95" s="86"/>
      <c r="H95" s="86"/>
      <c r="I95" s="86"/>
      <c r="J95" s="86"/>
      <c r="K95" s="86"/>
    </row>
  </sheetData>
  <mergeCells count="111">
    <mergeCell ref="C90:D90"/>
    <mergeCell ref="C91:D91"/>
    <mergeCell ref="C92:K92"/>
    <mergeCell ref="H93:I93"/>
    <mergeCell ref="A95:K95"/>
    <mergeCell ref="C85:K85"/>
    <mergeCell ref="C86:D86"/>
    <mergeCell ref="C87:D87"/>
    <mergeCell ref="C88:D88"/>
    <mergeCell ref="C89:K89"/>
    <mergeCell ref="C80:D80"/>
    <mergeCell ref="C81:D81"/>
    <mergeCell ref="C82:D82"/>
    <mergeCell ref="C83:D83"/>
    <mergeCell ref="C84:D84"/>
    <mergeCell ref="C75:D75"/>
    <mergeCell ref="C76:D76"/>
    <mergeCell ref="C77:K77"/>
    <mergeCell ref="C78:D78"/>
    <mergeCell ref="C79:K79"/>
    <mergeCell ref="C70:D70"/>
    <mergeCell ref="C71:D71"/>
    <mergeCell ref="C72:D72"/>
    <mergeCell ref="C73:D73"/>
    <mergeCell ref="C74:D74"/>
    <mergeCell ref="C65:K65"/>
    <mergeCell ref="C66:D66"/>
    <mergeCell ref="C67:D67"/>
    <mergeCell ref="C68:K68"/>
    <mergeCell ref="C69:D69"/>
    <mergeCell ref="C60:D60"/>
    <mergeCell ref="C61:K61"/>
    <mergeCell ref="C62:D62"/>
    <mergeCell ref="C63:D63"/>
    <mergeCell ref="C64:D64"/>
    <mergeCell ref="C55:D55"/>
    <mergeCell ref="C56:K56"/>
    <mergeCell ref="C57:D57"/>
    <mergeCell ref="C58:D58"/>
    <mergeCell ref="C59:D59"/>
    <mergeCell ref="C50:D50"/>
    <mergeCell ref="C51:D51"/>
    <mergeCell ref="C52:K52"/>
    <mergeCell ref="C53:D53"/>
    <mergeCell ref="C54:D54"/>
    <mergeCell ref="C45:D45"/>
    <mergeCell ref="C46:D46"/>
    <mergeCell ref="C47:D47"/>
    <mergeCell ref="C48:D48"/>
    <mergeCell ref="C49:K49"/>
    <mergeCell ref="C40:D40"/>
    <mergeCell ref="C41:D41"/>
    <mergeCell ref="C42:D42"/>
    <mergeCell ref="C43:D43"/>
    <mergeCell ref="C44:D44"/>
    <mergeCell ref="C35:D35"/>
    <mergeCell ref="C36:D36"/>
    <mergeCell ref="C37:K37"/>
    <mergeCell ref="C38:D38"/>
    <mergeCell ref="C39:D39"/>
    <mergeCell ref="C30:K30"/>
    <mergeCell ref="C31:D31"/>
    <mergeCell ref="C32:K32"/>
    <mergeCell ref="C33:D33"/>
    <mergeCell ref="C34:D34"/>
    <mergeCell ref="C25:D25"/>
    <mergeCell ref="C26:D26"/>
    <mergeCell ref="C27:K27"/>
    <mergeCell ref="C28:D28"/>
    <mergeCell ref="C29:D29"/>
    <mergeCell ref="C20:D20"/>
    <mergeCell ref="C21:K21"/>
    <mergeCell ref="C22:D22"/>
    <mergeCell ref="C23:D23"/>
    <mergeCell ref="C24:K24"/>
    <mergeCell ref="C15:D15"/>
    <mergeCell ref="C16:D16"/>
    <mergeCell ref="C17:D17"/>
    <mergeCell ref="C18:K18"/>
    <mergeCell ref="C19:D19"/>
    <mergeCell ref="C11:D11"/>
    <mergeCell ref="H10:J10"/>
    <mergeCell ref="C12:D12"/>
    <mergeCell ref="C13:D13"/>
    <mergeCell ref="C14:D14"/>
    <mergeCell ref="I2:K3"/>
    <mergeCell ref="I4:K5"/>
    <mergeCell ref="I6:K7"/>
    <mergeCell ref="I8:K9"/>
    <mergeCell ref="C10:D10"/>
    <mergeCell ref="C8:D9"/>
    <mergeCell ref="G2:G3"/>
    <mergeCell ref="G4:G5"/>
    <mergeCell ref="G6:G7"/>
    <mergeCell ref="G8:G9"/>
    <mergeCell ref="A1:K1"/>
    <mergeCell ref="A2:B3"/>
    <mergeCell ref="A4:B5"/>
    <mergeCell ref="A6:B7"/>
    <mergeCell ref="A8:B9"/>
    <mergeCell ref="E2:F3"/>
    <mergeCell ref="E4:F5"/>
    <mergeCell ref="E6:F7"/>
    <mergeCell ref="E8:F9"/>
    <mergeCell ref="H2:H3"/>
    <mergeCell ref="H4:H5"/>
    <mergeCell ref="H6:H7"/>
    <mergeCell ref="H8:H9"/>
    <mergeCell ref="C2:D3"/>
    <mergeCell ref="C4:D5"/>
    <mergeCell ref="C6:D7"/>
  </mergeCells>
  <pageMargins left="0.39370078740157483" right="0.39370078740157483" top="0.59055118110236227" bottom="0.59055118110236227" header="0" footer="0"/>
  <pageSetup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2"/>
  <sheetViews>
    <sheetView workbookViewId="0">
      <selection activeCell="A10" sqref="A10:XFD10"/>
    </sheetView>
  </sheetViews>
  <sheetFormatPr defaultColWidth="12.140625" defaultRowHeight="15" customHeight="1" x14ac:dyDescent="0.25"/>
  <cols>
    <col min="1" max="2" width="9.140625" customWidth="1"/>
    <col min="3" max="3" width="14.28515625" customWidth="1"/>
    <col min="4" max="4" width="42.85546875" customWidth="1"/>
    <col min="5" max="5" width="40.7109375" customWidth="1"/>
    <col min="6" max="6" width="24.140625" customWidth="1"/>
    <col min="7" max="7" width="15.7109375" customWidth="1"/>
    <col min="8" max="8" width="20" customWidth="1"/>
  </cols>
  <sheetData>
    <row r="1" spans="1:8" ht="54.75" customHeight="1" x14ac:dyDescent="0.25">
      <c r="A1" s="82" t="s">
        <v>280</v>
      </c>
      <c r="B1" s="82"/>
      <c r="C1" s="82"/>
      <c r="D1" s="82"/>
      <c r="E1" s="82"/>
      <c r="F1" s="82"/>
      <c r="G1" s="82"/>
      <c r="H1" s="82"/>
    </row>
    <row r="2" spans="1:8" x14ac:dyDescent="0.25">
      <c r="A2" s="83" t="s">
        <v>1</v>
      </c>
      <c r="B2" s="84"/>
      <c r="C2" s="92" t="str">
        <f>'Stavební rozpočet'!C2</f>
        <v>Na Hradbách 131, byt. jedn.č 2</v>
      </c>
      <c r="D2" s="93"/>
      <c r="E2" s="90" t="s">
        <v>5</v>
      </c>
      <c r="F2" s="90" t="str">
        <f>'Stavební rozpočet'!I2</f>
        <v>Město Kolín, Karlovo náměstí 78, Kolín</v>
      </c>
      <c r="G2" s="84"/>
      <c r="H2" s="104"/>
    </row>
    <row r="3" spans="1:8" ht="15" customHeight="1" x14ac:dyDescent="0.25">
      <c r="A3" s="85"/>
      <c r="B3" s="86"/>
      <c r="C3" s="94"/>
      <c r="D3" s="94"/>
      <c r="E3" s="86"/>
      <c r="F3" s="86"/>
      <c r="G3" s="86"/>
      <c r="H3" s="105"/>
    </row>
    <row r="4" spans="1:8" x14ac:dyDescent="0.25">
      <c r="A4" s="87" t="s">
        <v>7</v>
      </c>
      <c r="B4" s="86"/>
      <c r="C4" s="91" t="str">
        <f>'Stavební rozpočet'!C4</f>
        <v>Oprava bytové jednotky č.2</v>
      </c>
      <c r="D4" s="86"/>
      <c r="E4" s="91" t="s">
        <v>11</v>
      </c>
      <c r="F4" s="91" t="str">
        <f>'Stavební rozpočet'!I4</f>
        <v>Ing. M. Outlý, O-pro servis Kolín</v>
      </c>
      <c r="G4" s="86"/>
      <c r="H4" s="105"/>
    </row>
    <row r="5" spans="1:8" ht="15" customHeight="1" x14ac:dyDescent="0.25">
      <c r="A5" s="85"/>
      <c r="B5" s="86"/>
      <c r="C5" s="86"/>
      <c r="D5" s="86"/>
      <c r="E5" s="86"/>
      <c r="F5" s="86"/>
      <c r="G5" s="86"/>
      <c r="H5" s="105"/>
    </row>
    <row r="6" spans="1:8" x14ac:dyDescent="0.25">
      <c r="A6" s="87" t="s">
        <v>13</v>
      </c>
      <c r="B6" s="86"/>
      <c r="C6" s="91" t="str">
        <f>'Stavební rozpočet'!C6</f>
        <v>Kolín I, Na Hradbách 131</v>
      </c>
      <c r="D6" s="86"/>
      <c r="E6" s="91" t="s">
        <v>16</v>
      </c>
      <c r="F6" s="91" t="str">
        <f>'Stavební rozpočet'!I6</f>
        <v> </v>
      </c>
      <c r="G6" s="86"/>
      <c r="H6" s="105"/>
    </row>
    <row r="7" spans="1:8" ht="15" customHeight="1" x14ac:dyDescent="0.25">
      <c r="A7" s="85"/>
      <c r="B7" s="86"/>
      <c r="C7" s="86"/>
      <c r="D7" s="86"/>
      <c r="E7" s="86"/>
      <c r="F7" s="86"/>
      <c r="G7" s="86"/>
      <c r="H7" s="105"/>
    </row>
    <row r="8" spans="1:8" x14ac:dyDescent="0.25">
      <c r="A8" s="87" t="s">
        <v>21</v>
      </c>
      <c r="B8" s="86"/>
      <c r="C8" s="91" t="str">
        <f>'Stavební rozpočet'!I8</f>
        <v> </v>
      </c>
      <c r="D8" s="86"/>
      <c r="E8" s="91" t="s">
        <v>20</v>
      </c>
      <c r="F8" s="91" t="str">
        <f>'Stavební rozpočet'!G8</f>
        <v>10.11.2025</v>
      </c>
      <c r="G8" s="86"/>
      <c r="H8" s="105"/>
    </row>
    <row r="9" spans="1:8" x14ac:dyDescent="0.25">
      <c r="A9" s="88"/>
      <c r="B9" s="89"/>
      <c r="C9" s="89"/>
      <c r="D9" s="89"/>
      <c r="E9" s="89"/>
      <c r="F9" s="89"/>
      <c r="G9" s="89"/>
      <c r="H9" s="106"/>
    </row>
    <row r="10" spans="1:8" x14ac:dyDescent="0.25">
      <c r="A10" s="47" t="s">
        <v>22</v>
      </c>
      <c r="B10" s="48" t="s">
        <v>281</v>
      </c>
      <c r="C10" s="48" t="s">
        <v>23</v>
      </c>
      <c r="D10" s="124" t="s">
        <v>24</v>
      </c>
      <c r="E10" s="125"/>
      <c r="F10" s="48" t="s">
        <v>25</v>
      </c>
      <c r="G10" s="49" t="s">
        <v>26</v>
      </c>
      <c r="H10" s="50" t="s">
        <v>282</v>
      </c>
    </row>
    <row r="11" spans="1:8" x14ac:dyDescent="0.25">
      <c r="A11" s="51" t="s">
        <v>51</v>
      </c>
      <c r="B11" s="20" t="s">
        <v>51</v>
      </c>
      <c r="C11" s="20" t="s">
        <v>52</v>
      </c>
      <c r="D11" s="101" t="s">
        <v>53</v>
      </c>
      <c r="E11" s="101"/>
      <c r="F11" s="20" t="s">
        <v>51</v>
      </c>
      <c r="G11" s="52" t="s">
        <v>51</v>
      </c>
      <c r="H11" s="23" t="s">
        <v>51</v>
      </c>
    </row>
    <row r="12" spans="1:8" x14ac:dyDescent="0.25">
      <c r="A12" s="2" t="s">
        <v>54</v>
      </c>
      <c r="B12" s="3" t="s">
        <v>51</v>
      </c>
      <c r="C12" s="3" t="s">
        <v>55</v>
      </c>
      <c r="D12" s="86" t="s">
        <v>56</v>
      </c>
      <c r="E12" s="86"/>
      <c r="F12" s="3" t="s">
        <v>57</v>
      </c>
      <c r="G12" s="24">
        <v>0.5</v>
      </c>
      <c r="H12" s="43">
        <v>0</v>
      </c>
    </row>
    <row r="13" spans="1:8" x14ac:dyDescent="0.25">
      <c r="A13" s="31"/>
      <c r="D13" s="53" t="s">
        <v>283</v>
      </c>
      <c r="E13" s="123" t="s">
        <v>51</v>
      </c>
      <c r="F13" s="123"/>
      <c r="G13" s="54">
        <v>0.5</v>
      </c>
      <c r="H13" s="55"/>
    </row>
    <row r="14" spans="1:8" x14ac:dyDescent="0.25">
      <c r="A14" s="56" t="s">
        <v>51</v>
      </c>
      <c r="B14" s="28" t="s">
        <v>51</v>
      </c>
      <c r="C14" s="28" t="s">
        <v>63</v>
      </c>
      <c r="D14" s="103" t="s">
        <v>64</v>
      </c>
      <c r="E14" s="103"/>
      <c r="F14" s="28" t="s">
        <v>51</v>
      </c>
      <c r="G14" s="10" t="s">
        <v>51</v>
      </c>
      <c r="H14" s="30" t="s">
        <v>51</v>
      </c>
    </row>
    <row r="15" spans="1:8" x14ac:dyDescent="0.25">
      <c r="A15" s="2" t="s">
        <v>65</v>
      </c>
      <c r="B15" s="3" t="s">
        <v>51</v>
      </c>
      <c r="C15" s="3" t="s">
        <v>66</v>
      </c>
      <c r="D15" s="86" t="s">
        <v>67</v>
      </c>
      <c r="E15" s="86"/>
      <c r="F15" s="3" t="s">
        <v>68</v>
      </c>
      <c r="G15" s="24">
        <v>1</v>
      </c>
      <c r="H15" s="43">
        <v>0</v>
      </c>
    </row>
    <row r="16" spans="1:8" x14ac:dyDescent="0.25">
      <c r="A16" s="31"/>
      <c r="D16" s="53" t="s">
        <v>54</v>
      </c>
      <c r="E16" s="123" t="s">
        <v>51</v>
      </c>
      <c r="F16" s="123"/>
      <c r="G16" s="54">
        <v>1</v>
      </c>
      <c r="H16" s="55"/>
    </row>
    <row r="17" spans="1:8" x14ac:dyDescent="0.25">
      <c r="A17" s="56" t="s">
        <v>51</v>
      </c>
      <c r="B17" s="28" t="s">
        <v>51</v>
      </c>
      <c r="C17" s="28" t="s">
        <v>70</v>
      </c>
      <c r="D17" s="103" t="s">
        <v>71</v>
      </c>
      <c r="E17" s="103"/>
      <c r="F17" s="28" t="s">
        <v>51</v>
      </c>
      <c r="G17" s="10" t="s">
        <v>51</v>
      </c>
      <c r="H17" s="30" t="s">
        <v>51</v>
      </c>
    </row>
    <row r="18" spans="1:8" x14ac:dyDescent="0.25">
      <c r="A18" s="2" t="s">
        <v>72</v>
      </c>
      <c r="B18" s="3" t="s">
        <v>51</v>
      </c>
      <c r="C18" s="3" t="s">
        <v>73</v>
      </c>
      <c r="D18" s="86" t="s">
        <v>74</v>
      </c>
      <c r="E18" s="86"/>
      <c r="F18" s="3" t="s">
        <v>75</v>
      </c>
      <c r="G18" s="24">
        <v>45.1</v>
      </c>
      <c r="H18" s="43">
        <v>0</v>
      </c>
    </row>
    <row r="19" spans="1:8" x14ac:dyDescent="0.25">
      <c r="A19" s="31"/>
      <c r="D19" s="53" t="s">
        <v>284</v>
      </c>
      <c r="E19" s="123" t="s">
        <v>51</v>
      </c>
      <c r="F19" s="123"/>
      <c r="G19" s="54">
        <v>45.1</v>
      </c>
      <c r="H19" s="55"/>
    </row>
    <row r="20" spans="1:8" x14ac:dyDescent="0.25">
      <c r="A20" s="2" t="s">
        <v>80</v>
      </c>
      <c r="B20" s="3" t="s">
        <v>51</v>
      </c>
      <c r="C20" s="3" t="s">
        <v>81</v>
      </c>
      <c r="D20" s="86" t="s">
        <v>82</v>
      </c>
      <c r="E20" s="86"/>
      <c r="F20" s="3" t="s">
        <v>75</v>
      </c>
      <c r="G20" s="24">
        <v>120.82</v>
      </c>
      <c r="H20" s="43">
        <v>0</v>
      </c>
    </row>
    <row r="21" spans="1:8" x14ac:dyDescent="0.25">
      <c r="A21" s="31"/>
      <c r="D21" s="53" t="s">
        <v>285</v>
      </c>
      <c r="E21" s="123" t="s">
        <v>51</v>
      </c>
      <c r="F21" s="123"/>
      <c r="G21" s="54">
        <v>34.979999999999997</v>
      </c>
      <c r="H21" s="55"/>
    </row>
    <row r="22" spans="1:8" x14ac:dyDescent="0.25">
      <c r="A22" s="2" t="s">
        <v>51</v>
      </c>
      <c r="B22" s="3" t="s">
        <v>51</v>
      </c>
      <c r="C22" s="3" t="s">
        <v>51</v>
      </c>
      <c r="D22" s="53" t="s">
        <v>286</v>
      </c>
      <c r="E22" s="123" t="s">
        <v>51</v>
      </c>
      <c r="F22" s="123"/>
      <c r="G22" s="54">
        <v>-2.4</v>
      </c>
      <c r="H22" s="25" t="s">
        <v>51</v>
      </c>
    </row>
    <row r="23" spans="1:8" x14ac:dyDescent="0.25">
      <c r="A23" s="2" t="s">
        <v>51</v>
      </c>
      <c r="B23" s="3" t="s">
        <v>51</v>
      </c>
      <c r="C23" s="3" t="s">
        <v>51</v>
      </c>
      <c r="D23" s="53" t="s">
        <v>287</v>
      </c>
      <c r="E23" s="123" t="s">
        <v>51</v>
      </c>
      <c r="F23" s="123"/>
      <c r="G23" s="54">
        <v>-1.8</v>
      </c>
      <c r="H23" s="25" t="s">
        <v>51</v>
      </c>
    </row>
    <row r="24" spans="1:8" x14ac:dyDescent="0.25">
      <c r="A24" s="2" t="s">
        <v>51</v>
      </c>
      <c r="B24" s="3" t="s">
        <v>51</v>
      </c>
      <c r="C24" s="3" t="s">
        <v>51</v>
      </c>
      <c r="D24" s="53" t="s">
        <v>288</v>
      </c>
      <c r="E24" s="123" t="s">
        <v>51</v>
      </c>
      <c r="F24" s="123"/>
      <c r="G24" s="54">
        <v>-3.2</v>
      </c>
      <c r="H24" s="25" t="s">
        <v>51</v>
      </c>
    </row>
    <row r="25" spans="1:8" x14ac:dyDescent="0.25">
      <c r="A25" s="2" t="s">
        <v>51</v>
      </c>
      <c r="B25" s="3" t="s">
        <v>51</v>
      </c>
      <c r="C25" s="3" t="s">
        <v>51</v>
      </c>
      <c r="D25" s="53" t="s">
        <v>289</v>
      </c>
      <c r="E25" s="123" t="s">
        <v>51</v>
      </c>
      <c r="F25" s="123"/>
      <c r="G25" s="54">
        <v>44.7</v>
      </c>
      <c r="H25" s="25" t="s">
        <v>51</v>
      </c>
    </row>
    <row r="26" spans="1:8" x14ac:dyDescent="0.25">
      <c r="A26" s="2" t="s">
        <v>51</v>
      </c>
      <c r="B26" s="3" t="s">
        <v>51</v>
      </c>
      <c r="C26" s="3" t="s">
        <v>51</v>
      </c>
      <c r="D26" s="53" t="s">
        <v>290</v>
      </c>
      <c r="E26" s="123" t="s">
        <v>51</v>
      </c>
      <c r="F26" s="123"/>
      <c r="G26" s="54">
        <v>-1.6</v>
      </c>
      <c r="H26" s="25" t="s">
        <v>51</v>
      </c>
    </row>
    <row r="27" spans="1:8" x14ac:dyDescent="0.25">
      <c r="A27" s="2" t="s">
        <v>51</v>
      </c>
      <c r="B27" s="3" t="s">
        <v>51</v>
      </c>
      <c r="C27" s="3" t="s">
        <v>51</v>
      </c>
      <c r="D27" s="53" t="s">
        <v>291</v>
      </c>
      <c r="E27" s="123" t="s">
        <v>51</v>
      </c>
      <c r="F27" s="123"/>
      <c r="G27" s="54">
        <v>11.88</v>
      </c>
      <c r="H27" s="25" t="s">
        <v>51</v>
      </c>
    </row>
    <row r="28" spans="1:8" x14ac:dyDescent="0.25">
      <c r="A28" s="2" t="s">
        <v>51</v>
      </c>
      <c r="B28" s="3" t="s">
        <v>51</v>
      </c>
      <c r="C28" s="3" t="s">
        <v>51</v>
      </c>
      <c r="D28" s="53" t="s">
        <v>286</v>
      </c>
      <c r="E28" s="123" t="s">
        <v>51</v>
      </c>
      <c r="F28" s="123"/>
      <c r="G28" s="54">
        <v>-2.4</v>
      </c>
      <c r="H28" s="25" t="s">
        <v>51</v>
      </c>
    </row>
    <row r="29" spans="1:8" x14ac:dyDescent="0.25">
      <c r="A29" s="2" t="s">
        <v>51</v>
      </c>
      <c r="B29" s="3" t="s">
        <v>51</v>
      </c>
      <c r="C29" s="3" t="s">
        <v>51</v>
      </c>
      <c r="D29" s="53" t="s">
        <v>292</v>
      </c>
      <c r="E29" s="123" t="s">
        <v>51</v>
      </c>
      <c r="F29" s="123"/>
      <c r="G29" s="54">
        <v>5.46</v>
      </c>
      <c r="H29" s="25" t="s">
        <v>51</v>
      </c>
    </row>
    <row r="30" spans="1:8" x14ac:dyDescent="0.25">
      <c r="A30" s="2" t="s">
        <v>51</v>
      </c>
      <c r="B30" s="3" t="s">
        <v>51</v>
      </c>
      <c r="C30" s="3" t="s">
        <v>51</v>
      </c>
      <c r="D30" s="53" t="s">
        <v>293</v>
      </c>
      <c r="E30" s="123" t="s">
        <v>51</v>
      </c>
      <c r="F30" s="123"/>
      <c r="G30" s="54">
        <v>-1.2</v>
      </c>
      <c r="H30" s="25" t="s">
        <v>51</v>
      </c>
    </row>
    <row r="31" spans="1:8" x14ac:dyDescent="0.25">
      <c r="A31" s="2" t="s">
        <v>51</v>
      </c>
      <c r="B31" s="3" t="s">
        <v>51</v>
      </c>
      <c r="C31" s="3" t="s">
        <v>51</v>
      </c>
      <c r="D31" s="53" t="s">
        <v>294</v>
      </c>
      <c r="E31" s="123" t="s">
        <v>51</v>
      </c>
      <c r="F31" s="123"/>
      <c r="G31" s="54">
        <v>6.4</v>
      </c>
      <c r="H31" s="25" t="s">
        <v>51</v>
      </c>
    </row>
    <row r="32" spans="1:8" x14ac:dyDescent="0.25">
      <c r="A32" s="2" t="s">
        <v>51</v>
      </c>
      <c r="B32" s="3" t="s">
        <v>51</v>
      </c>
      <c r="C32" s="3" t="s">
        <v>51</v>
      </c>
      <c r="D32" s="53" t="s">
        <v>293</v>
      </c>
      <c r="E32" s="123" t="s">
        <v>51</v>
      </c>
      <c r="F32" s="123"/>
      <c r="G32" s="54">
        <v>-1.2</v>
      </c>
      <c r="H32" s="25" t="s">
        <v>51</v>
      </c>
    </row>
    <row r="33" spans="1:8" x14ac:dyDescent="0.25">
      <c r="A33" s="2" t="s">
        <v>51</v>
      </c>
      <c r="B33" s="3" t="s">
        <v>51</v>
      </c>
      <c r="C33" s="3" t="s">
        <v>51</v>
      </c>
      <c r="D33" s="53" t="s">
        <v>295</v>
      </c>
      <c r="E33" s="123" t="s">
        <v>51</v>
      </c>
      <c r="F33" s="123"/>
      <c r="G33" s="54">
        <v>48.3</v>
      </c>
      <c r="H33" s="25" t="s">
        <v>51</v>
      </c>
    </row>
    <row r="34" spans="1:8" x14ac:dyDescent="0.25">
      <c r="A34" s="2" t="s">
        <v>51</v>
      </c>
      <c r="B34" s="3" t="s">
        <v>51</v>
      </c>
      <c r="C34" s="3" t="s">
        <v>51</v>
      </c>
      <c r="D34" s="53" t="s">
        <v>290</v>
      </c>
      <c r="E34" s="123" t="s">
        <v>51</v>
      </c>
      <c r="F34" s="123"/>
      <c r="G34" s="54">
        <v>-1.6</v>
      </c>
      <c r="H34" s="25" t="s">
        <v>51</v>
      </c>
    </row>
    <row r="35" spans="1:8" x14ac:dyDescent="0.25">
      <c r="A35" s="2" t="s">
        <v>51</v>
      </c>
      <c r="B35" s="3" t="s">
        <v>51</v>
      </c>
      <c r="C35" s="3" t="s">
        <v>51</v>
      </c>
      <c r="D35" s="53" t="s">
        <v>296</v>
      </c>
      <c r="E35" s="123" t="s">
        <v>297</v>
      </c>
      <c r="F35" s="123"/>
      <c r="G35" s="54">
        <v>-15.5</v>
      </c>
      <c r="H35" s="25" t="s">
        <v>51</v>
      </c>
    </row>
    <row r="36" spans="1:8" x14ac:dyDescent="0.25">
      <c r="A36" s="2" t="s">
        <v>83</v>
      </c>
      <c r="B36" s="3" t="s">
        <v>51</v>
      </c>
      <c r="C36" s="3" t="s">
        <v>84</v>
      </c>
      <c r="D36" s="86" t="s">
        <v>85</v>
      </c>
      <c r="E36" s="86"/>
      <c r="F36" s="3" t="s">
        <v>75</v>
      </c>
      <c r="G36" s="24">
        <v>120.82</v>
      </c>
      <c r="H36" s="43">
        <v>0</v>
      </c>
    </row>
    <row r="37" spans="1:8" x14ac:dyDescent="0.25">
      <c r="A37" s="31"/>
      <c r="D37" s="53" t="s">
        <v>298</v>
      </c>
      <c r="E37" s="123" t="s">
        <v>51</v>
      </c>
      <c r="F37" s="123"/>
      <c r="G37" s="54">
        <v>120.82</v>
      </c>
      <c r="H37" s="55"/>
    </row>
    <row r="38" spans="1:8" x14ac:dyDescent="0.25">
      <c r="A38" s="2" t="s">
        <v>87</v>
      </c>
      <c r="B38" s="3" t="s">
        <v>51</v>
      </c>
      <c r="C38" s="3" t="s">
        <v>88</v>
      </c>
      <c r="D38" s="86" t="s">
        <v>89</v>
      </c>
      <c r="E38" s="86"/>
      <c r="F38" s="3" t="s">
        <v>75</v>
      </c>
      <c r="G38" s="24">
        <v>120.82</v>
      </c>
      <c r="H38" s="43">
        <v>0</v>
      </c>
    </row>
    <row r="39" spans="1:8" x14ac:dyDescent="0.25">
      <c r="A39" s="31"/>
      <c r="D39" s="53" t="s">
        <v>298</v>
      </c>
      <c r="E39" s="123" t="s">
        <v>51</v>
      </c>
      <c r="F39" s="123"/>
      <c r="G39" s="54">
        <v>120.82</v>
      </c>
      <c r="H39" s="55"/>
    </row>
    <row r="40" spans="1:8" x14ac:dyDescent="0.25">
      <c r="A40" s="2" t="s">
        <v>90</v>
      </c>
      <c r="B40" s="3" t="s">
        <v>51</v>
      </c>
      <c r="C40" s="3" t="s">
        <v>91</v>
      </c>
      <c r="D40" s="86" t="s">
        <v>92</v>
      </c>
      <c r="E40" s="86"/>
      <c r="F40" s="3" t="s">
        <v>75</v>
      </c>
      <c r="G40" s="24">
        <v>15.5</v>
      </c>
      <c r="H40" s="43">
        <v>0</v>
      </c>
    </row>
    <row r="41" spans="1:8" x14ac:dyDescent="0.25">
      <c r="A41" s="31"/>
      <c r="D41" s="53" t="s">
        <v>299</v>
      </c>
      <c r="E41" s="123" t="s">
        <v>51</v>
      </c>
      <c r="F41" s="123"/>
      <c r="G41" s="54">
        <v>15.5</v>
      </c>
      <c r="H41" s="55"/>
    </row>
    <row r="42" spans="1:8" x14ac:dyDescent="0.25">
      <c r="A42" s="56" t="s">
        <v>51</v>
      </c>
      <c r="B42" s="28" t="s">
        <v>51</v>
      </c>
      <c r="C42" s="28" t="s">
        <v>94</v>
      </c>
      <c r="D42" s="103" t="s">
        <v>95</v>
      </c>
      <c r="E42" s="103"/>
      <c r="F42" s="28" t="s">
        <v>51</v>
      </c>
      <c r="G42" s="10" t="s">
        <v>51</v>
      </c>
      <c r="H42" s="30" t="s">
        <v>51</v>
      </c>
    </row>
    <row r="43" spans="1:8" x14ac:dyDescent="0.25">
      <c r="A43" s="2" t="s">
        <v>96</v>
      </c>
      <c r="B43" s="3" t="s">
        <v>51</v>
      </c>
      <c r="C43" s="3" t="s">
        <v>97</v>
      </c>
      <c r="D43" s="86" t="s">
        <v>98</v>
      </c>
      <c r="E43" s="86"/>
      <c r="F43" s="3" t="s">
        <v>75</v>
      </c>
      <c r="G43" s="24">
        <v>28.9</v>
      </c>
      <c r="H43" s="43">
        <v>0</v>
      </c>
    </row>
    <row r="44" spans="1:8" x14ac:dyDescent="0.25">
      <c r="A44" s="31"/>
      <c r="D44" s="53" t="s">
        <v>300</v>
      </c>
      <c r="E44" s="123" t="s">
        <v>51</v>
      </c>
      <c r="F44" s="123"/>
      <c r="G44" s="54">
        <v>28.9</v>
      </c>
      <c r="H44" s="55"/>
    </row>
    <row r="45" spans="1:8" x14ac:dyDescent="0.25">
      <c r="A45" s="56" t="s">
        <v>51</v>
      </c>
      <c r="B45" s="28" t="s">
        <v>51</v>
      </c>
      <c r="C45" s="28" t="s">
        <v>101</v>
      </c>
      <c r="D45" s="103" t="s">
        <v>102</v>
      </c>
      <c r="E45" s="103"/>
      <c r="F45" s="28" t="s">
        <v>51</v>
      </c>
      <c r="G45" s="10" t="s">
        <v>51</v>
      </c>
      <c r="H45" s="30" t="s">
        <v>51</v>
      </c>
    </row>
    <row r="46" spans="1:8" x14ac:dyDescent="0.25">
      <c r="A46" s="2" t="s">
        <v>103</v>
      </c>
      <c r="B46" s="3" t="s">
        <v>51</v>
      </c>
      <c r="C46" s="3" t="s">
        <v>104</v>
      </c>
      <c r="D46" s="86" t="s">
        <v>105</v>
      </c>
      <c r="E46" s="86"/>
      <c r="F46" s="3" t="s">
        <v>106</v>
      </c>
      <c r="G46" s="24">
        <v>1</v>
      </c>
      <c r="H46" s="43">
        <v>0</v>
      </c>
    </row>
    <row r="47" spans="1:8" x14ac:dyDescent="0.25">
      <c r="A47" s="31"/>
      <c r="D47" s="53" t="s">
        <v>54</v>
      </c>
      <c r="E47" s="123" t="s">
        <v>51</v>
      </c>
      <c r="F47" s="123"/>
      <c r="G47" s="54">
        <v>1</v>
      </c>
      <c r="H47" s="55"/>
    </row>
    <row r="48" spans="1:8" x14ac:dyDescent="0.25">
      <c r="A48" s="2" t="s">
        <v>109</v>
      </c>
      <c r="B48" s="3" t="s">
        <v>51</v>
      </c>
      <c r="C48" s="3" t="s">
        <v>110</v>
      </c>
      <c r="D48" s="86" t="s">
        <v>111</v>
      </c>
      <c r="E48" s="86"/>
      <c r="F48" s="3" t="s">
        <v>106</v>
      </c>
      <c r="G48" s="24">
        <v>5</v>
      </c>
      <c r="H48" s="43">
        <v>0</v>
      </c>
    </row>
    <row r="49" spans="1:8" x14ac:dyDescent="0.25">
      <c r="A49" s="31"/>
      <c r="D49" s="53" t="s">
        <v>83</v>
      </c>
      <c r="E49" s="123" t="s">
        <v>51</v>
      </c>
      <c r="F49" s="123"/>
      <c r="G49" s="54">
        <v>5</v>
      </c>
      <c r="H49" s="55"/>
    </row>
    <row r="50" spans="1:8" x14ac:dyDescent="0.25">
      <c r="A50" s="56" t="s">
        <v>51</v>
      </c>
      <c r="B50" s="28" t="s">
        <v>51</v>
      </c>
      <c r="C50" s="28" t="s">
        <v>113</v>
      </c>
      <c r="D50" s="103" t="s">
        <v>114</v>
      </c>
      <c r="E50" s="103"/>
      <c r="F50" s="28" t="s">
        <v>51</v>
      </c>
      <c r="G50" s="10" t="s">
        <v>51</v>
      </c>
      <c r="H50" s="30" t="s">
        <v>51</v>
      </c>
    </row>
    <row r="51" spans="1:8" x14ac:dyDescent="0.25">
      <c r="A51" s="2" t="s">
        <v>115</v>
      </c>
      <c r="B51" s="3" t="s">
        <v>51</v>
      </c>
      <c r="C51" s="3" t="s">
        <v>116</v>
      </c>
      <c r="D51" s="86" t="s">
        <v>117</v>
      </c>
      <c r="E51" s="86"/>
      <c r="F51" s="3" t="s">
        <v>68</v>
      </c>
      <c r="G51" s="24">
        <v>1</v>
      </c>
      <c r="H51" s="43">
        <v>0</v>
      </c>
    </row>
    <row r="52" spans="1:8" x14ac:dyDescent="0.25">
      <c r="A52" s="31"/>
      <c r="D52" s="53" t="s">
        <v>54</v>
      </c>
      <c r="E52" s="123" t="s">
        <v>51</v>
      </c>
      <c r="F52" s="123"/>
      <c r="G52" s="54">
        <v>1</v>
      </c>
      <c r="H52" s="55"/>
    </row>
    <row r="53" spans="1:8" x14ac:dyDescent="0.25">
      <c r="A53" s="56" t="s">
        <v>51</v>
      </c>
      <c r="B53" s="28" t="s">
        <v>51</v>
      </c>
      <c r="C53" s="28" t="s">
        <v>120</v>
      </c>
      <c r="D53" s="103" t="s">
        <v>121</v>
      </c>
      <c r="E53" s="103"/>
      <c r="F53" s="28" t="s">
        <v>51</v>
      </c>
      <c r="G53" s="10" t="s">
        <v>51</v>
      </c>
      <c r="H53" s="30" t="s">
        <v>51</v>
      </c>
    </row>
    <row r="54" spans="1:8" x14ac:dyDescent="0.25">
      <c r="A54" s="2" t="s">
        <v>122</v>
      </c>
      <c r="B54" s="3" t="s">
        <v>51</v>
      </c>
      <c r="C54" s="3" t="s">
        <v>123</v>
      </c>
      <c r="D54" s="86" t="s">
        <v>124</v>
      </c>
      <c r="E54" s="86"/>
      <c r="F54" s="3" t="s">
        <v>75</v>
      </c>
      <c r="G54" s="24">
        <v>16.2</v>
      </c>
      <c r="H54" s="43">
        <v>0</v>
      </c>
    </row>
    <row r="55" spans="1:8" x14ac:dyDescent="0.25">
      <c r="A55" s="31"/>
      <c r="D55" s="53" t="s">
        <v>301</v>
      </c>
      <c r="E55" s="123" t="s">
        <v>51</v>
      </c>
      <c r="F55" s="123"/>
      <c r="G55" s="54">
        <v>16.2</v>
      </c>
      <c r="H55" s="55"/>
    </row>
    <row r="56" spans="1:8" x14ac:dyDescent="0.25">
      <c r="A56" s="2" t="s">
        <v>128</v>
      </c>
      <c r="B56" s="3" t="s">
        <v>51</v>
      </c>
      <c r="C56" s="3" t="s">
        <v>129</v>
      </c>
      <c r="D56" s="86" t="s">
        <v>130</v>
      </c>
      <c r="E56" s="86"/>
      <c r="F56" s="3" t="s">
        <v>75</v>
      </c>
      <c r="G56" s="24">
        <v>17.495999999999999</v>
      </c>
      <c r="H56" s="43">
        <v>0</v>
      </c>
    </row>
    <row r="57" spans="1:8" x14ac:dyDescent="0.25">
      <c r="A57" s="31"/>
      <c r="D57" s="53" t="s">
        <v>301</v>
      </c>
      <c r="E57" s="123" t="s">
        <v>51</v>
      </c>
      <c r="F57" s="123"/>
      <c r="G57" s="54">
        <v>16.2</v>
      </c>
      <c r="H57" s="55"/>
    </row>
    <row r="58" spans="1:8" x14ac:dyDescent="0.25">
      <c r="A58" s="2" t="s">
        <v>51</v>
      </c>
      <c r="B58" s="3" t="s">
        <v>51</v>
      </c>
      <c r="C58" s="3" t="s">
        <v>51</v>
      </c>
      <c r="D58" s="53" t="s">
        <v>302</v>
      </c>
      <c r="E58" s="123" t="s">
        <v>51</v>
      </c>
      <c r="F58" s="123"/>
      <c r="G58" s="54">
        <v>1.296</v>
      </c>
      <c r="H58" s="25" t="s">
        <v>51</v>
      </c>
    </row>
    <row r="59" spans="1:8" x14ac:dyDescent="0.25">
      <c r="A59" s="56" t="s">
        <v>51</v>
      </c>
      <c r="B59" s="28" t="s">
        <v>51</v>
      </c>
      <c r="C59" s="28" t="s">
        <v>132</v>
      </c>
      <c r="D59" s="103" t="s">
        <v>133</v>
      </c>
      <c r="E59" s="103"/>
      <c r="F59" s="28" t="s">
        <v>51</v>
      </c>
      <c r="G59" s="10" t="s">
        <v>51</v>
      </c>
      <c r="H59" s="30" t="s">
        <v>51</v>
      </c>
    </row>
    <row r="60" spans="1:8" x14ac:dyDescent="0.25">
      <c r="A60" s="2" t="s">
        <v>134</v>
      </c>
      <c r="B60" s="3" t="s">
        <v>51</v>
      </c>
      <c r="C60" s="3" t="s">
        <v>135</v>
      </c>
      <c r="D60" s="86" t="s">
        <v>136</v>
      </c>
      <c r="E60" s="86"/>
      <c r="F60" s="3" t="s">
        <v>106</v>
      </c>
      <c r="G60" s="24">
        <v>5</v>
      </c>
      <c r="H60" s="43">
        <v>0</v>
      </c>
    </row>
    <row r="61" spans="1:8" x14ac:dyDescent="0.25">
      <c r="A61" s="31"/>
      <c r="D61" s="53" t="s">
        <v>83</v>
      </c>
      <c r="E61" s="123" t="s">
        <v>51</v>
      </c>
      <c r="F61" s="123"/>
      <c r="G61" s="54">
        <v>5</v>
      </c>
      <c r="H61" s="55"/>
    </row>
    <row r="62" spans="1:8" x14ac:dyDescent="0.25">
      <c r="A62" s="2" t="s">
        <v>138</v>
      </c>
      <c r="B62" s="3" t="s">
        <v>51</v>
      </c>
      <c r="C62" s="3" t="s">
        <v>139</v>
      </c>
      <c r="D62" s="86" t="s">
        <v>140</v>
      </c>
      <c r="E62" s="86"/>
      <c r="F62" s="3" t="s">
        <v>106</v>
      </c>
      <c r="G62" s="24">
        <v>1</v>
      </c>
      <c r="H62" s="43">
        <v>0</v>
      </c>
    </row>
    <row r="63" spans="1:8" x14ac:dyDescent="0.25">
      <c r="A63" s="31"/>
      <c r="D63" s="53" t="s">
        <v>54</v>
      </c>
      <c r="E63" s="123" t="s">
        <v>51</v>
      </c>
      <c r="F63" s="123"/>
      <c r="G63" s="54">
        <v>1</v>
      </c>
      <c r="H63" s="55"/>
    </row>
    <row r="64" spans="1:8" x14ac:dyDescent="0.25">
      <c r="A64" s="2" t="s">
        <v>141</v>
      </c>
      <c r="B64" s="3" t="s">
        <v>51</v>
      </c>
      <c r="C64" s="3" t="s">
        <v>142</v>
      </c>
      <c r="D64" s="86" t="s">
        <v>143</v>
      </c>
      <c r="E64" s="86"/>
      <c r="F64" s="3" t="s">
        <v>144</v>
      </c>
      <c r="G64" s="24">
        <v>2</v>
      </c>
      <c r="H64" s="43">
        <v>0</v>
      </c>
    </row>
    <row r="65" spans="1:8" x14ac:dyDescent="0.25">
      <c r="A65" s="31"/>
      <c r="D65" s="53" t="s">
        <v>65</v>
      </c>
      <c r="E65" s="123" t="s">
        <v>51</v>
      </c>
      <c r="F65" s="123"/>
      <c r="G65" s="54">
        <v>2</v>
      </c>
      <c r="H65" s="55"/>
    </row>
    <row r="66" spans="1:8" x14ac:dyDescent="0.25">
      <c r="A66" s="2" t="s">
        <v>145</v>
      </c>
      <c r="B66" s="3" t="s">
        <v>51</v>
      </c>
      <c r="C66" s="3" t="s">
        <v>146</v>
      </c>
      <c r="D66" s="86" t="s">
        <v>147</v>
      </c>
      <c r="E66" s="86"/>
      <c r="F66" s="3" t="s">
        <v>144</v>
      </c>
      <c r="G66" s="24">
        <v>3</v>
      </c>
      <c r="H66" s="43">
        <v>0</v>
      </c>
    </row>
    <row r="67" spans="1:8" x14ac:dyDescent="0.25">
      <c r="A67" s="31"/>
      <c r="D67" s="53" t="s">
        <v>72</v>
      </c>
      <c r="E67" s="123" t="s">
        <v>51</v>
      </c>
      <c r="F67" s="123"/>
      <c r="G67" s="54">
        <v>3</v>
      </c>
      <c r="H67" s="55"/>
    </row>
    <row r="68" spans="1:8" x14ac:dyDescent="0.25">
      <c r="A68" s="2" t="s">
        <v>148</v>
      </c>
      <c r="B68" s="3" t="s">
        <v>51</v>
      </c>
      <c r="C68" s="3" t="s">
        <v>149</v>
      </c>
      <c r="D68" s="86" t="s">
        <v>150</v>
      </c>
      <c r="E68" s="86"/>
      <c r="F68" s="3" t="s">
        <v>144</v>
      </c>
      <c r="G68" s="24">
        <v>1</v>
      </c>
      <c r="H68" s="43">
        <v>0</v>
      </c>
    </row>
    <row r="69" spans="1:8" x14ac:dyDescent="0.25">
      <c r="A69" s="31"/>
      <c r="D69" s="53" t="s">
        <v>54</v>
      </c>
      <c r="E69" s="123" t="s">
        <v>51</v>
      </c>
      <c r="F69" s="123"/>
      <c r="G69" s="54">
        <v>1</v>
      </c>
      <c r="H69" s="55"/>
    </row>
    <row r="70" spans="1:8" x14ac:dyDescent="0.25">
      <c r="A70" s="2" t="s">
        <v>151</v>
      </c>
      <c r="B70" s="3" t="s">
        <v>51</v>
      </c>
      <c r="C70" s="3" t="s">
        <v>152</v>
      </c>
      <c r="D70" s="86" t="s">
        <v>153</v>
      </c>
      <c r="E70" s="86"/>
      <c r="F70" s="3" t="s">
        <v>154</v>
      </c>
      <c r="G70" s="24">
        <v>1</v>
      </c>
      <c r="H70" s="43">
        <v>0</v>
      </c>
    </row>
    <row r="71" spans="1:8" x14ac:dyDescent="0.25">
      <c r="A71" s="31"/>
      <c r="D71" s="53" t="s">
        <v>54</v>
      </c>
      <c r="E71" s="123" t="s">
        <v>51</v>
      </c>
      <c r="F71" s="123"/>
      <c r="G71" s="54">
        <v>1</v>
      </c>
      <c r="H71" s="55"/>
    </row>
    <row r="72" spans="1:8" x14ac:dyDescent="0.25">
      <c r="A72" s="56" t="s">
        <v>51</v>
      </c>
      <c r="B72" s="28" t="s">
        <v>51</v>
      </c>
      <c r="C72" s="28" t="s">
        <v>155</v>
      </c>
      <c r="D72" s="103" t="s">
        <v>156</v>
      </c>
      <c r="E72" s="103"/>
      <c r="F72" s="28" t="s">
        <v>51</v>
      </c>
      <c r="G72" s="10" t="s">
        <v>51</v>
      </c>
      <c r="H72" s="30" t="s">
        <v>51</v>
      </c>
    </row>
    <row r="73" spans="1:8" x14ac:dyDescent="0.25">
      <c r="A73" s="2" t="s">
        <v>157</v>
      </c>
      <c r="B73" s="3" t="s">
        <v>51</v>
      </c>
      <c r="C73" s="3" t="s">
        <v>158</v>
      </c>
      <c r="D73" s="86" t="s">
        <v>159</v>
      </c>
      <c r="E73" s="86"/>
      <c r="F73" s="3" t="s">
        <v>75</v>
      </c>
      <c r="G73" s="24">
        <v>24</v>
      </c>
      <c r="H73" s="43">
        <v>0</v>
      </c>
    </row>
    <row r="74" spans="1:8" x14ac:dyDescent="0.25">
      <c r="A74" s="31"/>
      <c r="D74" s="53" t="s">
        <v>303</v>
      </c>
      <c r="E74" s="123" t="s">
        <v>51</v>
      </c>
      <c r="F74" s="123"/>
      <c r="G74" s="54">
        <v>24</v>
      </c>
      <c r="H74" s="55"/>
    </row>
    <row r="75" spans="1:8" x14ac:dyDescent="0.25">
      <c r="A75" s="2" t="s">
        <v>162</v>
      </c>
      <c r="B75" s="3" t="s">
        <v>51</v>
      </c>
      <c r="C75" s="3" t="s">
        <v>163</v>
      </c>
      <c r="D75" s="86" t="s">
        <v>164</v>
      </c>
      <c r="E75" s="86"/>
      <c r="F75" s="3" t="s">
        <v>75</v>
      </c>
      <c r="G75" s="24">
        <v>41.1</v>
      </c>
      <c r="H75" s="43">
        <v>0</v>
      </c>
    </row>
    <row r="76" spans="1:8" x14ac:dyDescent="0.25">
      <c r="A76" s="31"/>
      <c r="D76" s="53" t="s">
        <v>304</v>
      </c>
      <c r="E76" s="123" t="s">
        <v>51</v>
      </c>
      <c r="F76" s="123"/>
      <c r="G76" s="54">
        <v>41.1</v>
      </c>
      <c r="H76" s="55"/>
    </row>
    <row r="77" spans="1:8" x14ac:dyDescent="0.25">
      <c r="A77" s="56" t="s">
        <v>51</v>
      </c>
      <c r="B77" s="28" t="s">
        <v>51</v>
      </c>
      <c r="C77" s="28" t="s">
        <v>166</v>
      </c>
      <c r="D77" s="103" t="s">
        <v>167</v>
      </c>
      <c r="E77" s="103"/>
      <c r="F77" s="28" t="s">
        <v>51</v>
      </c>
      <c r="G77" s="10" t="s">
        <v>51</v>
      </c>
      <c r="H77" s="30" t="s">
        <v>51</v>
      </c>
    </row>
    <row r="78" spans="1:8" x14ac:dyDescent="0.25">
      <c r="A78" s="2" t="s">
        <v>168</v>
      </c>
      <c r="B78" s="3" t="s">
        <v>51</v>
      </c>
      <c r="C78" s="3" t="s">
        <v>169</v>
      </c>
      <c r="D78" s="86" t="s">
        <v>170</v>
      </c>
      <c r="E78" s="86"/>
      <c r="F78" s="3" t="s">
        <v>75</v>
      </c>
      <c r="G78" s="24">
        <v>4</v>
      </c>
      <c r="H78" s="43">
        <v>0</v>
      </c>
    </row>
    <row r="79" spans="1:8" x14ac:dyDescent="0.25">
      <c r="A79" s="31"/>
      <c r="D79" s="53" t="s">
        <v>305</v>
      </c>
      <c r="E79" s="123" t="s">
        <v>51</v>
      </c>
      <c r="F79" s="123"/>
      <c r="G79" s="54">
        <v>4</v>
      </c>
      <c r="H79" s="55"/>
    </row>
    <row r="80" spans="1:8" x14ac:dyDescent="0.25">
      <c r="A80" s="2" t="s">
        <v>173</v>
      </c>
      <c r="B80" s="3" t="s">
        <v>51</v>
      </c>
      <c r="C80" s="3" t="s">
        <v>174</v>
      </c>
      <c r="D80" s="86" t="s">
        <v>175</v>
      </c>
      <c r="E80" s="86"/>
      <c r="F80" s="3" t="s">
        <v>75</v>
      </c>
      <c r="G80" s="24">
        <v>4.32</v>
      </c>
      <c r="H80" s="43">
        <v>0</v>
      </c>
    </row>
    <row r="81" spans="1:8" x14ac:dyDescent="0.25">
      <c r="A81" s="31"/>
      <c r="D81" s="53" t="s">
        <v>80</v>
      </c>
      <c r="E81" s="123" t="s">
        <v>51</v>
      </c>
      <c r="F81" s="123"/>
      <c r="G81" s="54">
        <v>4</v>
      </c>
      <c r="H81" s="55"/>
    </row>
    <row r="82" spans="1:8" x14ac:dyDescent="0.25">
      <c r="A82" s="2" t="s">
        <v>51</v>
      </c>
      <c r="B82" s="3" t="s">
        <v>51</v>
      </c>
      <c r="C82" s="3" t="s">
        <v>51</v>
      </c>
      <c r="D82" s="53" t="s">
        <v>306</v>
      </c>
      <c r="E82" s="123" t="s">
        <v>51</v>
      </c>
      <c r="F82" s="123"/>
      <c r="G82" s="54">
        <v>0.32</v>
      </c>
      <c r="H82" s="25" t="s">
        <v>51</v>
      </c>
    </row>
    <row r="83" spans="1:8" x14ac:dyDescent="0.25">
      <c r="A83" s="56" t="s">
        <v>51</v>
      </c>
      <c r="B83" s="28" t="s">
        <v>51</v>
      </c>
      <c r="C83" s="28" t="s">
        <v>176</v>
      </c>
      <c r="D83" s="103" t="s">
        <v>177</v>
      </c>
      <c r="E83" s="103"/>
      <c r="F83" s="28" t="s">
        <v>51</v>
      </c>
      <c r="G83" s="10" t="s">
        <v>51</v>
      </c>
      <c r="H83" s="30" t="s">
        <v>51</v>
      </c>
    </row>
    <row r="84" spans="1:8" x14ac:dyDescent="0.25">
      <c r="A84" s="2" t="s">
        <v>178</v>
      </c>
      <c r="B84" s="3" t="s">
        <v>51</v>
      </c>
      <c r="C84" s="3" t="s">
        <v>179</v>
      </c>
      <c r="D84" s="86" t="s">
        <v>180</v>
      </c>
      <c r="E84" s="86"/>
      <c r="F84" s="3" t="s">
        <v>75</v>
      </c>
      <c r="G84" s="24">
        <v>11.6</v>
      </c>
      <c r="H84" s="43">
        <v>0</v>
      </c>
    </row>
    <row r="85" spans="1:8" x14ac:dyDescent="0.25">
      <c r="A85" s="31"/>
      <c r="D85" s="53" t="s">
        <v>307</v>
      </c>
      <c r="E85" s="123" t="s">
        <v>308</v>
      </c>
      <c r="F85" s="123"/>
      <c r="G85" s="54">
        <v>12.8</v>
      </c>
      <c r="H85" s="55"/>
    </row>
    <row r="86" spans="1:8" x14ac:dyDescent="0.25">
      <c r="A86" s="2" t="s">
        <v>51</v>
      </c>
      <c r="B86" s="3" t="s">
        <v>51</v>
      </c>
      <c r="C86" s="3" t="s">
        <v>51</v>
      </c>
      <c r="D86" s="53" t="s">
        <v>293</v>
      </c>
      <c r="E86" s="123" t="s">
        <v>51</v>
      </c>
      <c r="F86" s="123"/>
      <c r="G86" s="54">
        <v>-1.2</v>
      </c>
      <c r="H86" s="25" t="s">
        <v>51</v>
      </c>
    </row>
    <row r="87" spans="1:8" x14ac:dyDescent="0.25">
      <c r="A87" s="2" t="s">
        <v>184</v>
      </c>
      <c r="B87" s="3" t="s">
        <v>51</v>
      </c>
      <c r="C87" s="3" t="s">
        <v>185</v>
      </c>
      <c r="D87" s="86" t="s">
        <v>186</v>
      </c>
      <c r="E87" s="86"/>
      <c r="F87" s="3" t="s">
        <v>75</v>
      </c>
      <c r="G87" s="24">
        <v>8.82</v>
      </c>
      <c r="H87" s="43">
        <v>0</v>
      </c>
    </row>
    <row r="88" spans="1:8" x14ac:dyDescent="0.25">
      <c r="A88" s="31"/>
      <c r="D88" s="53" t="s">
        <v>309</v>
      </c>
      <c r="E88" s="123" t="s">
        <v>310</v>
      </c>
      <c r="F88" s="123"/>
      <c r="G88" s="54">
        <v>5.46</v>
      </c>
      <c r="H88" s="55"/>
    </row>
    <row r="89" spans="1:8" x14ac:dyDescent="0.25">
      <c r="A89" s="2" t="s">
        <v>51</v>
      </c>
      <c r="B89" s="3" t="s">
        <v>51</v>
      </c>
      <c r="C89" s="3" t="s">
        <v>51</v>
      </c>
      <c r="D89" s="53" t="s">
        <v>293</v>
      </c>
      <c r="E89" s="123" t="s">
        <v>51</v>
      </c>
      <c r="F89" s="123"/>
      <c r="G89" s="54">
        <v>-1.2</v>
      </c>
      <c r="H89" s="25" t="s">
        <v>51</v>
      </c>
    </row>
    <row r="90" spans="1:8" x14ac:dyDescent="0.25">
      <c r="A90" s="2" t="s">
        <v>51</v>
      </c>
      <c r="B90" s="3" t="s">
        <v>51</v>
      </c>
      <c r="C90" s="3" t="s">
        <v>51</v>
      </c>
      <c r="D90" s="53" t="s">
        <v>311</v>
      </c>
      <c r="E90" s="123" t="s">
        <v>51</v>
      </c>
      <c r="F90" s="123"/>
      <c r="G90" s="54">
        <v>4.5599999999999996</v>
      </c>
      <c r="H90" s="25" t="s">
        <v>51</v>
      </c>
    </row>
    <row r="91" spans="1:8" x14ac:dyDescent="0.25">
      <c r="A91" s="2" t="s">
        <v>187</v>
      </c>
      <c r="B91" s="3" t="s">
        <v>51</v>
      </c>
      <c r="C91" s="3" t="s">
        <v>188</v>
      </c>
      <c r="D91" s="86" t="s">
        <v>189</v>
      </c>
      <c r="E91" s="86"/>
      <c r="F91" s="3" t="s">
        <v>75</v>
      </c>
      <c r="G91" s="24">
        <v>22.053599999999999</v>
      </c>
      <c r="H91" s="43">
        <v>0</v>
      </c>
    </row>
    <row r="92" spans="1:8" x14ac:dyDescent="0.25">
      <c r="A92" s="31"/>
      <c r="D92" s="53" t="s">
        <v>312</v>
      </c>
      <c r="E92" s="123" t="s">
        <v>51</v>
      </c>
      <c r="F92" s="123"/>
      <c r="G92" s="54">
        <v>20.420000000000002</v>
      </c>
      <c r="H92" s="55"/>
    </row>
    <row r="93" spans="1:8" x14ac:dyDescent="0.25">
      <c r="A93" s="2" t="s">
        <v>51</v>
      </c>
      <c r="B93" s="3" t="s">
        <v>51</v>
      </c>
      <c r="C93" s="3" t="s">
        <v>51</v>
      </c>
      <c r="D93" s="53" t="s">
        <v>313</v>
      </c>
      <c r="E93" s="123" t="s">
        <v>51</v>
      </c>
      <c r="F93" s="123"/>
      <c r="G93" s="54">
        <v>1.6335999999999999</v>
      </c>
      <c r="H93" s="25" t="s">
        <v>51</v>
      </c>
    </row>
    <row r="94" spans="1:8" x14ac:dyDescent="0.25">
      <c r="A94" s="56" t="s">
        <v>51</v>
      </c>
      <c r="B94" s="28" t="s">
        <v>51</v>
      </c>
      <c r="C94" s="28" t="s">
        <v>190</v>
      </c>
      <c r="D94" s="103" t="s">
        <v>191</v>
      </c>
      <c r="E94" s="103"/>
      <c r="F94" s="28" t="s">
        <v>51</v>
      </c>
      <c r="G94" s="10" t="s">
        <v>51</v>
      </c>
      <c r="H94" s="30" t="s">
        <v>51</v>
      </c>
    </row>
    <row r="95" spans="1:8" x14ac:dyDescent="0.25">
      <c r="A95" s="2" t="s">
        <v>192</v>
      </c>
      <c r="B95" s="3" t="s">
        <v>51</v>
      </c>
      <c r="C95" s="3" t="s">
        <v>193</v>
      </c>
      <c r="D95" s="86" t="s">
        <v>194</v>
      </c>
      <c r="E95" s="86"/>
      <c r="F95" s="3" t="s">
        <v>75</v>
      </c>
      <c r="G95" s="24">
        <v>165.92</v>
      </c>
      <c r="H95" s="43">
        <v>0</v>
      </c>
    </row>
    <row r="96" spans="1:8" x14ac:dyDescent="0.25">
      <c r="A96" s="31"/>
      <c r="D96" s="53" t="s">
        <v>314</v>
      </c>
      <c r="E96" s="123" t="s">
        <v>51</v>
      </c>
      <c r="F96" s="123"/>
      <c r="G96" s="54">
        <v>165.92</v>
      </c>
      <c r="H96" s="55"/>
    </row>
    <row r="97" spans="1:8" x14ac:dyDescent="0.25">
      <c r="A97" s="2" t="s">
        <v>197</v>
      </c>
      <c r="B97" s="3" t="s">
        <v>51</v>
      </c>
      <c r="C97" s="3" t="s">
        <v>198</v>
      </c>
      <c r="D97" s="86" t="s">
        <v>199</v>
      </c>
      <c r="E97" s="86"/>
      <c r="F97" s="3" t="s">
        <v>75</v>
      </c>
      <c r="G97" s="24">
        <v>165.92</v>
      </c>
      <c r="H97" s="43">
        <v>0</v>
      </c>
    </row>
    <row r="98" spans="1:8" x14ac:dyDescent="0.25">
      <c r="A98" s="31"/>
      <c r="D98" s="53" t="s">
        <v>315</v>
      </c>
      <c r="E98" s="123" t="s">
        <v>51</v>
      </c>
      <c r="F98" s="123"/>
      <c r="G98" s="54">
        <v>165.92</v>
      </c>
      <c r="H98" s="55"/>
    </row>
    <row r="99" spans="1:8" x14ac:dyDescent="0.25">
      <c r="A99" s="56" t="s">
        <v>51</v>
      </c>
      <c r="B99" s="28" t="s">
        <v>51</v>
      </c>
      <c r="C99" s="28" t="s">
        <v>200</v>
      </c>
      <c r="D99" s="103" t="s">
        <v>201</v>
      </c>
      <c r="E99" s="103"/>
      <c r="F99" s="28" t="s">
        <v>51</v>
      </c>
      <c r="G99" s="10" t="s">
        <v>51</v>
      </c>
      <c r="H99" s="30" t="s">
        <v>51</v>
      </c>
    </row>
    <row r="100" spans="1:8" x14ac:dyDescent="0.25">
      <c r="A100" s="2" t="s">
        <v>202</v>
      </c>
      <c r="B100" s="3" t="s">
        <v>51</v>
      </c>
      <c r="C100" s="3" t="s">
        <v>203</v>
      </c>
      <c r="D100" s="86" t="s">
        <v>204</v>
      </c>
      <c r="E100" s="86"/>
      <c r="F100" s="3" t="s">
        <v>75</v>
      </c>
      <c r="G100" s="24">
        <v>45.1</v>
      </c>
      <c r="H100" s="43">
        <v>0</v>
      </c>
    </row>
    <row r="101" spans="1:8" x14ac:dyDescent="0.25">
      <c r="A101" s="31"/>
      <c r="D101" s="53" t="s">
        <v>284</v>
      </c>
      <c r="E101" s="123" t="s">
        <v>51</v>
      </c>
      <c r="F101" s="123"/>
      <c r="G101" s="54">
        <v>45.1</v>
      </c>
      <c r="H101" s="55"/>
    </row>
    <row r="102" spans="1:8" x14ac:dyDescent="0.25">
      <c r="A102" s="56" t="s">
        <v>51</v>
      </c>
      <c r="B102" s="28" t="s">
        <v>51</v>
      </c>
      <c r="C102" s="28" t="s">
        <v>208</v>
      </c>
      <c r="D102" s="103" t="s">
        <v>209</v>
      </c>
      <c r="E102" s="103"/>
      <c r="F102" s="28" t="s">
        <v>51</v>
      </c>
      <c r="G102" s="10" t="s">
        <v>51</v>
      </c>
      <c r="H102" s="30" t="s">
        <v>51</v>
      </c>
    </row>
    <row r="103" spans="1:8" x14ac:dyDescent="0.25">
      <c r="A103" s="2" t="s">
        <v>210</v>
      </c>
      <c r="B103" s="3" t="s">
        <v>51</v>
      </c>
      <c r="C103" s="3" t="s">
        <v>211</v>
      </c>
      <c r="D103" s="86" t="s">
        <v>212</v>
      </c>
      <c r="E103" s="86"/>
      <c r="F103" s="3" t="s">
        <v>75</v>
      </c>
      <c r="G103" s="24">
        <v>5.0999999999999996</v>
      </c>
      <c r="H103" s="43">
        <v>0</v>
      </c>
    </row>
    <row r="104" spans="1:8" x14ac:dyDescent="0.25">
      <c r="A104" s="31"/>
      <c r="D104" s="53" t="s">
        <v>316</v>
      </c>
      <c r="E104" s="123" t="s">
        <v>51</v>
      </c>
      <c r="F104" s="123"/>
      <c r="G104" s="54">
        <v>5.0999999999999996</v>
      </c>
      <c r="H104" s="55"/>
    </row>
    <row r="105" spans="1:8" x14ac:dyDescent="0.25">
      <c r="A105" s="56" t="s">
        <v>51</v>
      </c>
      <c r="B105" s="28" t="s">
        <v>51</v>
      </c>
      <c r="C105" s="28" t="s">
        <v>215</v>
      </c>
      <c r="D105" s="103" t="s">
        <v>216</v>
      </c>
      <c r="E105" s="103"/>
      <c r="F105" s="28" t="s">
        <v>51</v>
      </c>
      <c r="G105" s="10" t="s">
        <v>51</v>
      </c>
      <c r="H105" s="30" t="s">
        <v>51</v>
      </c>
    </row>
    <row r="106" spans="1:8" x14ac:dyDescent="0.25">
      <c r="A106" s="2" t="s">
        <v>52</v>
      </c>
      <c r="B106" s="3" t="s">
        <v>51</v>
      </c>
      <c r="C106" s="3" t="s">
        <v>217</v>
      </c>
      <c r="D106" s="86" t="s">
        <v>218</v>
      </c>
      <c r="E106" s="86"/>
      <c r="F106" s="3" t="s">
        <v>75</v>
      </c>
      <c r="G106" s="24">
        <v>120.82</v>
      </c>
      <c r="H106" s="43">
        <v>0</v>
      </c>
    </row>
    <row r="107" spans="1:8" x14ac:dyDescent="0.25">
      <c r="A107" s="31"/>
      <c r="D107" s="53" t="s">
        <v>298</v>
      </c>
      <c r="E107" s="123" t="s">
        <v>51</v>
      </c>
      <c r="F107" s="123"/>
      <c r="G107" s="54">
        <v>120.82</v>
      </c>
      <c r="H107" s="55"/>
    </row>
    <row r="108" spans="1:8" x14ac:dyDescent="0.25">
      <c r="A108" s="2" t="s">
        <v>220</v>
      </c>
      <c r="B108" s="3" t="s">
        <v>51</v>
      </c>
      <c r="C108" s="3" t="s">
        <v>221</v>
      </c>
      <c r="D108" s="86" t="s">
        <v>222</v>
      </c>
      <c r="E108" s="86"/>
      <c r="F108" s="3" t="s">
        <v>75</v>
      </c>
      <c r="G108" s="24">
        <v>15.5</v>
      </c>
      <c r="H108" s="43">
        <v>0</v>
      </c>
    </row>
    <row r="109" spans="1:8" x14ac:dyDescent="0.25">
      <c r="A109" s="31"/>
      <c r="D109" s="53" t="s">
        <v>317</v>
      </c>
      <c r="E109" s="123" t="s">
        <v>51</v>
      </c>
      <c r="F109" s="123"/>
      <c r="G109" s="54">
        <v>15.5</v>
      </c>
      <c r="H109" s="55"/>
    </row>
    <row r="110" spans="1:8" x14ac:dyDescent="0.25">
      <c r="A110" s="2" t="s">
        <v>223</v>
      </c>
      <c r="B110" s="3" t="s">
        <v>51</v>
      </c>
      <c r="C110" s="3" t="s">
        <v>224</v>
      </c>
      <c r="D110" s="86" t="s">
        <v>225</v>
      </c>
      <c r="E110" s="86"/>
      <c r="F110" s="3" t="s">
        <v>75</v>
      </c>
      <c r="G110" s="24">
        <v>45.1</v>
      </c>
      <c r="H110" s="43">
        <v>0</v>
      </c>
    </row>
    <row r="111" spans="1:8" x14ac:dyDescent="0.25">
      <c r="A111" s="31"/>
      <c r="D111" s="53" t="s">
        <v>284</v>
      </c>
      <c r="E111" s="123" t="s">
        <v>51</v>
      </c>
      <c r="F111" s="123"/>
      <c r="G111" s="54">
        <v>45.1</v>
      </c>
      <c r="H111" s="55"/>
    </row>
    <row r="112" spans="1:8" x14ac:dyDescent="0.25">
      <c r="A112" s="56" t="s">
        <v>51</v>
      </c>
      <c r="B112" s="28" t="s">
        <v>51</v>
      </c>
      <c r="C112" s="28" t="s">
        <v>226</v>
      </c>
      <c r="D112" s="103" t="s">
        <v>227</v>
      </c>
      <c r="E112" s="103"/>
      <c r="F112" s="28" t="s">
        <v>51</v>
      </c>
      <c r="G112" s="10" t="s">
        <v>51</v>
      </c>
      <c r="H112" s="30" t="s">
        <v>51</v>
      </c>
    </row>
    <row r="113" spans="1:8" x14ac:dyDescent="0.25">
      <c r="A113" s="2" t="s">
        <v>63</v>
      </c>
      <c r="B113" s="3" t="s">
        <v>51</v>
      </c>
      <c r="C113" s="3" t="s">
        <v>228</v>
      </c>
      <c r="D113" s="86" t="s">
        <v>229</v>
      </c>
      <c r="E113" s="86"/>
      <c r="F113" s="3" t="s">
        <v>230</v>
      </c>
      <c r="G113" s="24">
        <v>9.7123000000000008</v>
      </c>
      <c r="H113" s="43">
        <v>0</v>
      </c>
    </row>
    <row r="114" spans="1:8" x14ac:dyDescent="0.25">
      <c r="A114" s="31"/>
      <c r="D114" s="53" t="s">
        <v>318</v>
      </c>
      <c r="E114" s="123" t="s">
        <v>51</v>
      </c>
      <c r="F114" s="123"/>
      <c r="G114" s="54">
        <v>8.2805</v>
      </c>
      <c r="H114" s="55"/>
    </row>
    <row r="115" spans="1:8" x14ac:dyDescent="0.25">
      <c r="A115" s="2" t="s">
        <v>51</v>
      </c>
      <c r="B115" s="3" t="s">
        <v>51</v>
      </c>
      <c r="C115" s="3" t="s">
        <v>51</v>
      </c>
      <c r="D115" s="53" t="s">
        <v>319</v>
      </c>
      <c r="E115" s="123" t="s">
        <v>51</v>
      </c>
      <c r="F115" s="123"/>
      <c r="G115" s="54">
        <v>0.53710000000000002</v>
      </c>
      <c r="H115" s="25" t="s">
        <v>51</v>
      </c>
    </row>
    <row r="116" spans="1:8" x14ac:dyDescent="0.25">
      <c r="A116" s="2" t="s">
        <v>51</v>
      </c>
      <c r="B116" s="3" t="s">
        <v>51</v>
      </c>
      <c r="C116" s="3" t="s">
        <v>51</v>
      </c>
      <c r="D116" s="53" t="s">
        <v>320</v>
      </c>
      <c r="E116" s="123" t="s">
        <v>51</v>
      </c>
      <c r="F116" s="123"/>
      <c r="G116" s="54">
        <v>0.89470000000000005</v>
      </c>
      <c r="H116" s="25" t="s">
        <v>51</v>
      </c>
    </row>
    <row r="117" spans="1:8" x14ac:dyDescent="0.25">
      <c r="A117" s="56" t="s">
        <v>51</v>
      </c>
      <c r="B117" s="28" t="s">
        <v>51</v>
      </c>
      <c r="C117" s="28" t="s">
        <v>232</v>
      </c>
      <c r="D117" s="103" t="s">
        <v>233</v>
      </c>
      <c r="E117" s="103"/>
      <c r="F117" s="28" t="s">
        <v>51</v>
      </c>
      <c r="G117" s="10" t="s">
        <v>51</v>
      </c>
      <c r="H117" s="30" t="s">
        <v>51</v>
      </c>
    </row>
    <row r="118" spans="1:8" x14ac:dyDescent="0.25">
      <c r="A118" s="2" t="s">
        <v>234</v>
      </c>
      <c r="B118" s="3" t="s">
        <v>51</v>
      </c>
      <c r="C118" s="3" t="s">
        <v>235</v>
      </c>
      <c r="D118" s="86" t="s">
        <v>236</v>
      </c>
      <c r="E118" s="86"/>
      <c r="F118" s="3" t="s">
        <v>154</v>
      </c>
      <c r="G118" s="24">
        <v>1</v>
      </c>
      <c r="H118" s="43">
        <v>0</v>
      </c>
    </row>
    <row r="119" spans="1:8" x14ac:dyDescent="0.25">
      <c r="A119" s="31"/>
      <c r="D119" s="53" t="s">
        <v>54</v>
      </c>
      <c r="E119" s="123" t="s">
        <v>51</v>
      </c>
      <c r="F119" s="123"/>
      <c r="G119" s="54">
        <v>1</v>
      </c>
      <c r="H119" s="55"/>
    </row>
    <row r="120" spans="1:8" x14ac:dyDescent="0.25">
      <c r="A120" s="2" t="s">
        <v>239</v>
      </c>
      <c r="B120" s="3" t="s">
        <v>51</v>
      </c>
      <c r="C120" s="3" t="s">
        <v>240</v>
      </c>
      <c r="D120" s="86" t="s">
        <v>241</v>
      </c>
      <c r="E120" s="86"/>
      <c r="F120" s="3" t="s">
        <v>154</v>
      </c>
      <c r="G120" s="24">
        <v>1</v>
      </c>
      <c r="H120" s="43">
        <v>0</v>
      </c>
    </row>
    <row r="121" spans="1:8" x14ac:dyDescent="0.25">
      <c r="A121" s="31"/>
      <c r="D121" s="53" t="s">
        <v>54</v>
      </c>
      <c r="E121" s="123" t="s">
        <v>51</v>
      </c>
      <c r="F121" s="123"/>
      <c r="G121" s="54">
        <v>1</v>
      </c>
      <c r="H121" s="55"/>
    </row>
    <row r="122" spans="1:8" x14ac:dyDescent="0.25">
      <c r="A122" s="2" t="s">
        <v>242</v>
      </c>
      <c r="B122" s="3" t="s">
        <v>51</v>
      </c>
      <c r="C122" s="3" t="s">
        <v>243</v>
      </c>
      <c r="D122" s="86" t="s">
        <v>244</v>
      </c>
      <c r="E122" s="86"/>
      <c r="F122" s="3" t="s">
        <v>245</v>
      </c>
      <c r="G122" s="24">
        <v>1</v>
      </c>
      <c r="H122" s="43">
        <v>0</v>
      </c>
    </row>
    <row r="123" spans="1:8" x14ac:dyDescent="0.25">
      <c r="A123" s="31"/>
      <c r="D123" s="53" t="s">
        <v>54</v>
      </c>
      <c r="E123" s="123" t="s">
        <v>51</v>
      </c>
      <c r="F123" s="123"/>
      <c r="G123" s="54">
        <v>1</v>
      </c>
      <c r="H123" s="55"/>
    </row>
    <row r="124" spans="1:8" x14ac:dyDescent="0.25">
      <c r="A124" s="56" t="s">
        <v>51</v>
      </c>
      <c r="B124" s="28" t="s">
        <v>51</v>
      </c>
      <c r="C124" s="28" t="s">
        <v>246</v>
      </c>
      <c r="D124" s="103" t="s">
        <v>247</v>
      </c>
      <c r="E124" s="103"/>
      <c r="F124" s="28" t="s">
        <v>51</v>
      </c>
      <c r="G124" s="10" t="s">
        <v>51</v>
      </c>
      <c r="H124" s="30" t="s">
        <v>51</v>
      </c>
    </row>
    <row r="125" spans="1:8" x14ac:dyDescent="0.25">
      <c r="A125" s="2" t="s">
        <v>248</v>
      </c>
      <c r="B125" s="3" t="s">
        <v>51</v>
      </c>
      <c r="C125" s="3" t="s">
        <v>249</v>
      </c>
      <c r="D125" s="86" t="s">
        <v>250</v>
      </c>
      <c r="E125" s="86"/>
      <c r="F125" s="3" t="s">
        <v>230</v>
      </c>
      <c r="G125" s="24">
        <v>3.6265000000000001</v>
      </c>
      <c r="H125" s="43">
        <v>0</v>
      </c>
    </row>
    <row r="126" spans="1:8" x14ac:dyDescent="0.25">
      <c r="A126" s="31"/>
      <c r="D126" s="53" t="s">
        <v>321</v>
      </c>
      <c r="E126" s="123" t="s">
        <v>51</v>
      </c>
      <c r="F126" s="123"/>
      <c r="G126" s="54">
        <v>2.9115000000000002</v>
      </c>
      <c r="H126" s="55"/>
    </row>
    <row r="127" spans="1:8" x14ac:dyDescent="0.25">
      <c r="A127" s="2" t="s">
        <v>51</v>
      </c>
      <c r="B127" s="3" t="s">
        <v>51</v>
      </c>
      <c r="C127" s="3" t="s">
        <v>51</v>
      </c>
      <c r="D127" s="53" t="s">
        <v>322</v>
      </c>
      <c r="E127" s="123" t="s">
        <v>51</v>
      </c>
      <c r="F127" s="123"/>
      <c r="G127" s="54">
        <v>0.71499999999999997</v>
      </c>
      <c r="H127" s="25" t="s">
        <v>51</v>
      </c>
    </row>
    <row r="128" spans="1:8" x14ac:dyDescent="0.25">
      <c r="A128" s="2" t="s">
        <v>252</v>
      </c>
      <c r="B128" s="3" t="s">
        <v>51</v>
      </c>
      <c r="C128" s="3" t="s">
        <v>253</v>
      </c>
      <c r="D128" s="86" t="s">
        <v>254</v>
      </c>
      <c r="E128" s="86"/>
      <c r="F128" s="3" t="s">
        <v>230</v>
      </c>
      <c r="G128" s="24">
        <v>3.6265000000000001</v>
      </c>
      <c r="H128" s="43">
        <v>0</v>
      </c>
    </row>
    <row r="129" spans="1:8" x14ac:dyDescent="0.25">
      <c r="A129" s="31"/>
      <c r="D129" s="53" t="s">
        <v>323</v>
      </c>
      <c r="E129" s="123" t="s">
        <v>51</v>
      </c>
      <c r="F129" s="123"/>
      <c r="G129" s="54">
        <v>3.6265000000000001</v>
      </c>
      <c r="H129" s="55"/>
    </row>
    <row r="130" spans="1:8" x14ac:dyDescent="0.25">
      <c r="A130" s="2" t="s">
        <v>255</v>
      </c>
      <c r="B130" s="3" t="s">
        <v>51</v>
      </c>
      <c r="C130" s="3" t="s">
        <v>256</v>
      </c>
      <c r="D130" s="86" t="s">
        <v>257</v>
      </c>
      <c r="E130" s="86"/>
      <c r="F130" s="3" t="s">
        <v>230</v>
      </c>
      <c r="G130" s="24">
        <v>36.265000000000001</v>
      </c>
      <c r="H130" s="43">
        <v>0</v>
      </c>
    </row>
    <row r="131" spans="1:8" x14ac:dyDescent="0.25">
      <c r="A131" s="31"/>
      <c r="D131" s="53" t="s">
        <v>324</v>
      </c>
      <c r="E131" s="123" t="s">
        <v>51</v>
      </c>
      <c r="F131" s="123"/>
      <c r="G131" s="54">
        <v>36.265000000000001</v>
      </c>
      <c r="H131" s="55"/>
    </row>
    <row r="132" spans="1:8" x14ac:dyDescent="0.25">
      <c r="A132" s="2" t="s">
        <v>259</v>
      </c>
      <c r="B132" s="3" t="s">
        <v>51</v>
      </c>
      <c r="C132" s="3" t="s">
        <v>260</v>
      </c>
      <c r="D132" s="86" t="s">
        <v>261</v>
      </c>
      <c r="E132" s="86"/>
      <c r="F132" s="3" t="s">
        <v>230</v>
      </c>
      <c r="G132" s="24">
        <v>3.6265000000000001</v>
      </c>
      <c r="H132" s="43">
        <v>0</v>
      </c>
    </row>
    <row r="133" spans="1:8" x14ac:dyDescent="0.25">
      <c r="A133" s="31"/>
      <c r="D133" s="53" t="s">
        <v>323</v>
      </c>
      <c r="E133" s="123" t="s">
        <v>51</v>
      </c>
      <c r="F133" s="123"/>
      <c r="G133" s="54">
        <v>3.6265000000000001</v>
      </c>
      <c r="H133" s="55"/>
    </row>
    <row r="134" spans="1:8" x14ac:dyDescent="0.25">
      <c r="A134" s="56" t="s">
        <v>51</v>
      </c>
      <c r="B134" s="28" t="s">
        <v>51</v>
      </c>
      <c r="C134" s="28" t="s">
        <v>262</v>
      </c>
      <c r="D134" s="103" t="s">
        <v>263</v>
      </c>
      <c r="E134" s="103"/>
      <c r="F134" s="28" t="s">
        <v>51</v>
      </c>
      <c r="G134" s="10" t="s">
        <v>51</v>
      </c>
      <c r="H134" s="30" t="s">
        <v>51</v>
      </c>
    </row>
    <row r="135" spans="1:8" x14ac:dyDescent="0.25">
      <c r="A135" s="2" t="s">
        <v>264</v>
      </c>
      <c r="B135" s="3" t="s">
        <v>51</v>
      </c>
      <c r="C135" s="3" t="s">
        <v>265</v>
      </c>
      <c r="D135" s="86" t="s">
        <v>263</v>
      </c>
      <c r="E135" s="86"/>
      <c r="F135" s="3" t="s">
        <v>68</v>
      </c>
      <c r="G135" s="24">
        <v>1</v>
      </c>
      <c r="H135" s="43">
        <v>0</v>
      </c>
    </row>
    <row r="136" spans="1:8" x14ac:dyDescent="0.25">
      <c r="A136" s="31"/>
      <c r="D136" s="53" t="s">
        <v>54</v>
      </c>
      <c r="E136" s="123" t="s">
        <v>51</v>
      </c>
      <c r="F136" s="123"/>
      <c r="G136" s="54">
        <v>1</v>
      </c>
      <c r="H136" s="55"/>
    </row>
    <row r="137" spans="1:8" x14ac:dyDescent="0.25">
      <c r="A137" s="56" t="s">
        <v>51</v>
      </c>
      <c r="B137" s="28" t="s">
        <v>51</v>
      </c>
      <c r="C137" s="28" t="s">
        <v>268</v>
      </c>
      <c r="D137" s="103" t="s">
        <v>269</v>
      </c>
      <c r="E137" s="103"/>
      <c r="F137" s="28" t="s">
        <v>51</v>
      </c>
      <c r="G137" s="10" t="s">
        <v>51</v>
      </c>
      <c r="H137" s="30" t="s">
        <v>51</v>
      </c>
    </row>
    <row r="138" spans="1:8" x14ac:dyDescent="0.25">
      <c r="A138" s="2" t="s">
        <v>270</v>
      </c>
      <c r="B138" s="3" t="s">
        <v>51</v>
      </c>
      <c r="C138" s="3" t="s">
        <v>271</v>
      </c>
      <c r="D138" s="86" t="s">
        <v>272</v>
      </c>
      <c r="E138" s="86"/>
      <c r="F138" s="3" t="s">
        <v>68</v>
      </c>
      <c r="G138" s="24">
        <v>1</v>
      </c>
      <c r="H138" s="43">
        <v>0</v>
      </c>
    </row>
    <row r="139" spans="1:8" x14ac:dyDescent="0.25">
      <c r="A139" s="33"/>
      <c r="B139" s="57"/>
      <c r="C139" s="57"/>
      <c r="D139" s="58" t="s">
        <v>54</v>
      </c>
      <c r="E139" s="126" t="s">
        <v>51</v>
      </c>
      <c r="F139" s="126"/>
      <c r="G139" s="59">
        <v>1</v>
      </c>
      <c r="H139" s="60"/>
    </row>
    <row r="141" spans="1:8" x14ac:dyDescent="0.25">
      <c r="A141" s="36" t="s">
        <v>276</v>
      </c>
    </row>
    <row r="142" spans="1:8" ht="12.75" customHeight="1" x14ac:dyDescent="0.25">
      <c r="A142" s="91" t="s">
        <v>51</v>
      </c>
      <c r="B142" s="86"/>
      <c r="C142" s="86"/>
      <c r="D142" s="86"/>
      <c r="E142" s="86"/>
      <c r="F142" s="86"/>
      <c r="G142" s="86"/>
    </row>
  </sheetData>
  <mergeCells count="148">
    <mergeCell ref="E139:F139"/>
    <mergeCell ref="A142:G142"/>
    <mergeCell ref="D134:E134"/>
    <mergeCell ref="D135:E135"/>
    <mergeCell ref="E136:F136"/>
    <mergeCell ref="D137:E137"/>
    <mergeCell ref="D138:E138"/>
    <mergeCell ref="E129:F129"/>
    <mergeCell ref="D130:E130"/>
    <mergeCell ref="E131:F131"/>
    <mergeCell ref="D132:E132"/>
    <mergeCell ref="E133:F133"/>
    <mergeCell ref="D124:E124"/>
    <mergeCell ref="D125:E125"/>
    <mergeCell ref="E126:F126"/>
    <mergeCell ref="E127:F127"/>
    <mergeCell ref="D128:E128"/>
    <mergeCell ref="E119:F119"/>
    <mergeCell ref="D120:E120"/>
    <mergeCell ref="E121:F121"/>
    <mergeCell ref="D122:E122"/>
    <mergeCell ref="E123:F123"/>
    <mergeCell ref="E114:F114"/>
    <mergeCell ref="E115:F115"/>
    <mergeCell ref="E116:F116"/>
    <mergeCell ref="D117:E117"/>
    <mergeCell ref="D118:E118"/>
    <mergeCell ref="E109:F109"/>
    <mergeCell ref="D110:E110"/>
    <mergeCell ref="E111:F111"/>
    <mergeCell ref="D112:E112"/>
    <mergeCell ref="D113:E113"/>
    <mergeCell ref="E104:F104"/>
    <mergeCell ref="D105:E105"/>
    <mergeCell ref="D106:E106"/>
    <mergeCell ref="E107:F107"/>
    <mergeCell ref="D108:E108"/>
    <mergeCell ref="D99:E99"/>
    <mergeCell ref="D100:E100"/>
    <mergeCell ref="E101:F101"/>
    <mergeCell ref="D102:E102"/>
    <mergeCell ref="D103:E103"/>
    <mergeCell ref="D94:E94"/>
    <mergeCell ref="D95:E95"/>
    <mergeCell ref="E96:F96"/>
    <mergeCell ref="D97:E97"/>
    <mergeCell ref="E98:F98"/>
    <mergeCell ref="E89:F89"/>
    <mergeCell ref="E90:F90"/>
    <mergeCell ref="D91:E91"/>
    <mergeCell ref="E92:F92"/>
    <mergeCell ref="E93:F93"/>
    <mergeCell ref="D84:E84"/>
    <mergeCell ref="E85:F85"/>
    <mergeCell ref="E86:F86"/>
    <mergeCell ref="D87:E87"/>
    <mergeCell ref="E88:F88"/>
    <mergeCell ref="E79:F79"/>
    <mergeCell ref="D80:E80"/>
    <mergeCell ref="E81:F81"/>
    <mergeCell ref="E82:F82"/>
    <mergeCell ref="D83:E83"/>
    <mergeCell ref="E74:F74"/>
    <mergeCell ref="D75:E75"/>
    <mergeCell ref="E76:F76"/>
    <mergeCell ref="D77:E77"/>
    <mergeCell ref="D78:E78"/>
    <mergeCell ref="E69:F69"/>
    <mergeCell ref="D70:E70"/>
    <mergeCell ref="E71:F71"/>
    <mergeCell ref="D72:E72"/>
    <mergeCell ref="D73:E73"/>
    <mergeCell ref="D64:E64"/>
    <mergeCell ref="E65:F65"/>
    <mergeCell ref="D66:E66"/>
    <mergeCell ref="E67:F67"/>
    <mergeCell ref="D68:E68"/>
    <mergeCell ref="D59:E59"/>
    <mergeCell ref="D60:E60"/>
    <mergeCell ref="E61:F61"/>
    <mergeCell ref="D62:E62"/>
    <mergeCell ref="E63:F63"/>
    <mergeCell ref="D54:E54"/>
    <mergeCell ref="E55:F55"/>
    <mergeCell ref="D56:E56"/>
    <mergeCell ref="E57:F57"/>
    <mergeCell ref="E58:F58"/>
    <mergeCell ref="E49:F49"/>
    <mergeCell ref="D50:E50"/>
    <mergeCell ref="D51:E51"/>
    <mergeCell ref="E52:F52"/>
    <mergeCell ref="D53:E53"/>
    <mergeCell ref="E44:F44"/>
    <mergeCell ref="D45:E45"/>
    <mergeCell ref="D46:E46"/>
    <mergeCell ref="E47:F47"/>
    <mergeCell ref="D48:E48"/>
    <mergeCell ref="E39:F39"/>
    <mergeCell ref="D40:E40"/>
    <mergeCell ref="E41:F41"/>
    <mergeCell ref="D42:E42"/>
    <mergeCell ref="D43:E43"/>
    <mergeCell ref="E34:F34"/>
    <mergeCell ref="E35:F35"/>
    <mergeCell ref="D36:E36"/>
    <mergeCell ref="E37:F37"/>
    <mergeCell ref="D38:E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D20:E20"/>
    <mergeCell ref="E21:F21"/>
    <mergeCell ref="E22:F22"/>
    <mergeCell ref="E23:F23"/>
    <mergeCell ref="D14:E14"/>
    <mergeCell ref="D15:E15"/>
    <mergeCell ref="E16:F16"/>
    <mergeCell ref="D17:E17"/>
    <mergeCell ref="D18:E18"/>
    <mergeCell ref="F8:H9"/>
    <mergeCell ref="D10:E10"/>
    <mergeCell ref="D11:E11"/>
    <mergeCell ref="D12:E12"/>
    <mergeCell ref="E13:F13"/>
    <mergeCell ref="A1:H1"/>
    <mergeCell ref="A2:B3"/>
    <mergeCell ref="A4:B5"/>
    <mergeCell ref="A6:B7"/>
    <mergeCell ref="A8:B9"/>
    <mergeCell ref="E2:E3"/>
    <mergeCell ref="E4:E5"/>
    <mergeCell ref="E6:E7"/>
    <mergeCell ref="E8:E9"/>
    <mergeCell ref="C2:D3"/>
    <mergeCell ref="C4:D5"/>
    <mergeCell ref="C6:D7"/>
    <mergeCell ref="C8:D9"/>
    <mergeCell ref="F2:H3"/>
    <mergeCell ref="F4:H5"/>
    <mergeCell ref="F6:H7"/>
  </mergeCells>
  <pageMargins left="0.39370078740157483" right="0.39370078740157483" top="0.59055118110236227" bottom="0.59055118110236227" header="0" footer="0"/>
  <pageSetup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workbookViewId="0">
      <selection activeCell="A36" sqref="A36:E36"/>
    </sheetView>
  </sheetViews>
  <sheetFormatPr defaultColWidth="12.140625" defaultRowHeight="15" customHeight="1" x14ac:dyDescent="0.25"/>
  <cols>
    <col min="1" max="1" width="9.140625" customWidth="1"/>
    <col min="2" max="2" width="12.85546875" customWidth="1"/>
    <col min="3" max="3" width="22.85546875" customWidth="1"/>
    <col min="4" max="4" width="10" customWidth="1"/>
    <col min="5" max="5" width="14" customWidth="1"/>
    <col min="6" max="6" width="22.85546875" customWidth="1"/>
    <col min="7" max="7" width="9.140625" customWidth="1"/>
    <col min="8" max="8" width="17.140625" customWidth="1"/>
    <col min="9" max="9" width="22.85546875" customWidth="1"/>
  </cols>
  <sheetData>
    <row r="1" spans="1:9" ht="54.75" customHeight="1" x14ac:dyDescent="0.25">
      <c r="A1" s="127" t="s">
        <v>371</v>
      </c>
      <c r="B1" s="82"/>
      <c r="C1" s="82"/>
      <c r="D1" s="82"/>
      <c r="E1" s="82"/>
      <c r="F1" s="82"/>
      <c r="G1" s="82"/>
      <c r="H1" s="82"/>
      <c r="I1" s="82"/>
    </row>
    <row r="2" spans="1:9" x14ac:dyDescent="0.25">
      <c r="A2" s="83" t="s">
        <v>1</v>
      </c>
      <c r="B2" s="84"/>
      <c r="C2" s="92" t="str">
        <f>'Stavební rozpočet'!C2</f>
        <v>Na Hradbách 131, byt. jedn.č 2</v>
      </c>
      <c r="D2" s="93"/>
      <c r="E2" s="90" t="s">
        <v>5</v>
      </c>
      <c r="F2" s="90" t="str">
        <f>'Stavební rozpočet'!I2</f>
        <v>Město Kolín, Karlovo náměstí 78, Kolín</v>
      </c>
      <c r="G2" s="84"/>
      <c r="H2" s="90" t="s">
        <v>326</v>
      </c>
      <c r="I2" s="104" t="s">
        <v>327</v>
      </c>
    </row>
    <row r="3" spans="1:9" ht="15" customHeight="1" x14ac:dyDescent="0.25">
      <c r="A3" s="85"/>
      <c r="B3" s="86"/>
      <c r="C3" s="94"/>
      <c r="D3" s="94"/>
      <c r="E3" s="86"/>
      <c r="F3" s="86"/>
      <c r="G3" s="86"/>
      <c r="H3" s="86"/>
      <c r="I3" s="105"/>
    </row>
    <row r="4" spans="1:9" x14ac:dyDescent="0.25">
      <c r="A4" s="87" t="s">
        <v>7</v>
      </c>
      <c r="B4" s="86"/>
      <c r="C4" s="91" t="str">
        <f>'Stavební rozpočet'!C4</f>
        <v>Oprava bytové jednotky č.2</v>
      </c>
      <c r="D4" s="86"/>
      <c r="E4" s="91" t="s">
        <v>11</v>
      </c>
      <c r="F4" s="91" t="str">
        <f>'Stavební rozpočet'!I4</f>
        <v>Ing. M. Outlý, O-pro servis Kolín</v>
      </c>
      <c r="G4" s="86"/>
      <c r="H4" s="91" t="s">
        <v>326</v>
      </c>
      <c r="I4" s="105" t="s">
        <v>328</v>
      </c>
    </row>
    <row r="5" spans="1:9" ht="15" customHeight="1" x14ac:dyDescent="0.25">
      <c r="A5" s="85"/>
      <c r="B5" s="86"/>
      <c r="C5" s="86"/>
      <c r="D5" s="86"/>
      <c r="E5" s="86"/>
      <c r="F5" s="86"/>
      <c r="G5" s="86"/>
      <c r="H5" s="86"/>
      <c r="I5" s="105"/>
    </row>
    <row r="6" spans="1:9" x14ac:dyDescent="0.25">
      <c r="A6" s="87" t="s">
        <v>13</v>
      </c>
      <c r="B6" s="86"/>
      <c r="C6" s="91" t="str">
        <f>'Stavební rozpočet'!C6</f>
        <v>Kolín I, Na Hradbách 131</v>
      </c>
      <c r="D6" s="86"/>
      <c r="E6" s="91" t="s">
        <v>16</v>
      </c>
      <c r="F6" s="91" t="str">
        <f>'Stavební rozpočet'!I6</f>
        <v> </v>
      </c>
      <c r="G6" s="86"/>
      <c r="H6" s="91" t="s">
        <v>326</v>
      </c>
      <c r="I6" s="105" t="s">
        <v>51</v>
      </c>
    </row>
    <row r="7" spans="1:9" ht="15" customHeight="1" x14ac:dyDescent="0.25">
      <c r="A7" s="85"/>
      <c r="B7" s="86"/>
      <c r="C7" s="86"/>
      <c r="D7" s="86"/>
      <c r="E7" s="86"/>
      <c r="F7" s="86"/>
      <c r="G7" s="86"/>
      <c r="H7" s="86"/>
      <c r="I7" s="105"/>
    </row>
    <row r="8" spans="1:9" x14ac:dyDescent="0.25">
      <c r="A8" s="87" t="s">
        <v>9</v>
      </c>
      <c r="B8" s="86"/>
      <c r="C8" s="91">
        <f>'Stavební rozpočet'!G4</f>
        <v>0</v>
      </c>
      <c r="D8" s="86"/>
      <c r="E8" s="91" t="s">
        <v>15</v>
      </c>
      <c r="F8" s="91" t="str">
        <f>'Stavební rozpočet'!G6</f>
        <v xml:space="preserve"> </v>
      </c>
      <c r="G8" s="86"/>
      <c r="H8" s="86" t="s">
        <v>329</v>
      </c>
      <c r="I8" s="128">
        <v>43</v>
      </c>
    </row>
    <row r="9" spans="1:9" x14ac:dyDescent="0.25">
      <c r="A9" s="85"/>
      <c r="B9" s="86"/>
      <c r="C9" s="86"/>
      <c r="D9" s="86"/>
      <c r="E9" s="86"/>
      <c r="F9" s="86"/>
      <c r="G9" s="86"/>
      <c r="H9" s="86"/>
      <c r="I9" s="105"/>
    </row>
    <row r="10" spans="1:9" x14ac:dyDescent="0.25">
      <c r="A10" s="87" t="s">
        <v>18</v>
      </c>
      <c r="B10" s="86"/>
      <c r="C10" s="91" t="str">
        <f>'Stavební rozpočet'!C8</f>
        <v>803</v>
      </c>
      <c r="D10" s="86"/>
      <c r="E10" s="91" t="s">
        <v>21</v>
      </c>
      <c r="F10" s="91" t="str">
        <f>'Stavební rozpočet'!I8</f>
        <v> </v>
      </c>
      <c r="G10" s="86"/>
      <c r="H10" s="86" t="s">
        <v>330</v>
      </c>
      <c r="I10" s="129" t="str">
        <f>'Stavební rozpočet'!G8</f>
        <v>10.11.2025</v>
      </c>
    </row>
    <row r="11" spans="1:9" x14ac:dyDescent="0.25">
      <c r="A11" s="134"/>
      <c r="B11" s="122"/>
      <c r="C11" s="122"/>
      <c r="D11" s="122"/>
      <c r="E11" s="122"/>
      <c r="F11" s="122"/>
      <c r="G11" s="122"/>
      <c r="H11" s="122"/>
      <c r="I11" s="130"/>
    </row>
    <row r="13" spans="1:9" ht="15.75" x14ac:dyDescent="0.25">
      <c r="A13" s="165" t="s">
        <v>372</v>
      </c>
      <c r="B13" s="165"/>
      <c r="C13" s="165"/>
      <c r="D13" s="165"/>
      <c r="E13" s="165"/>
    </row>
    <row r="14" spans="1:9" x14ac:dyDescent="0.25">
      <c r="A14" s="166" t="s">
        <v>373</v>
      </c>
      <c r="B14" s="167"/>
      <c r="C14" s="167"/>
      <c r="D14" s="167"/>
      <c r="E14" s="168"/>
      <c r="F14" s="74" t="s">
        <v>374</v>
      </c>
      <c r="G14" s="74" t="s">
        <v>375</v>
      </c>
      <c r="H14" s="74" t="s">
        <v>376</v>
      </c>
      <c r="I14" s="74" t="s">
        <v>374</v>
      </c>
    </row>
    <row r="15" spans="1:9" x14ac:dyDescent="0.25">
      <c r="A15" s="169" t="s">
        <v>340</v>
      </c>
      <c r="B15" s="170"/>
      <c r="C15" s="170"/>
      <c r="D15" s="170"/>
      <c r="E15" s="171"/>
      <c r="F15" s="75">
        <v>0</v>
      </c>
      <c r="G15" s="76" t="s">
        <v>51</v>
      </c>
      <c r="H15" s="76" t="s">
        <v>51</v>
      </c>
      <c r="I15" s="75">
        <f>F15</f>
        <v>0</v>
      </c>
    </row>
    <row r="16" spans="1:9" x14ac:dyDescent="0.25">
      <c r="A16" s="169" t="s">
        <v>342</v>
      </c>
      <c r="B16" s="170"/>
      <c r="C16" s="170"/>
      <c r="D16" s="170"/>
      <c r="E16" s="171"/>
      <c r="F16" s="75">
        <v>0</v>
      </c>
      <c r="G16" s="76" t="s">
        <v>51</v>
      </c>
      <c r="H16" s="76" t="s">
        <v>51</v>
      </c>
      <c r="I16" s="75">
        <f>F16</f>
        <v>0</v>
      </c>
    </row>
    <row r="17" spans="1:9" x14ac:dyDescent="0.25">
      <c r="A17" s="172" t="s">
        <v>345</v>
      </c>
      <c r="B17" s="173"/>
      <c r="C17" s="173"/>
      <c r="D17" s="173"/>
      <c r="E17" s="174"/>
      <c r="F17" s="77">
        <v>0</v>
      </c>
      <c r="G17" s="78" t="s">
        <v>51</v>
      </c>
      <c r="H17" s="78" t="s">
        <v>51</v>
      </c>
      <c r="I17" s="77">
        <f>F17</f>
        <v>0</v>
      </c>
    </row>
    <row r="18" spans="1:9" x14ac:dyDescent="0.25">
      <c r="A18" s="175" t="s">
        <v>377</v>
      </c>
      <c r="B18" s="176"/>
      <c r="C18" s="176"/>
      <c r="D18" s="176"/>
      <c r="E18" s="177"/>
      <c r="F18" s="79" t="s">
        <v>51</v>
      </c>
      <c r="G18" s="80" t="s">
        <v>51</v>
      </c>
      <c r="H18" s="80" t="s">
        <v>51</v>
      </c>
      <c r="I18" s="81">
        <f>SUM(I15:I17)</f>
        <v>0</v>
      </c>
    </row>
    <row r="20" spans="1:9" x14ac:dyDescent="0.25">
      <c r="A20" s="166" t="s">
        <v>337</v>
      </c>
      <c r="B20" s="167"/>
      <c r="C20" s="167"/>
      <c r="D20" s="167"/>
      <c r="E20" s="168"/>
      <c r="F20" s="74" t="s">
        <v>374</v>
      </c>
      <c r="G20" s="74" t="s">
        <v>375</v>
      </c>
      <c r="H20" s="74" t="s">
        <v>376</v>
      </c>
      <c r="I20" s="74" t="s">
        <v>374</v>
      </c>
    </row>
    <row r="21" spans="1:9" x14ac:dyDescent="0.25">
      <c r="A21" s="169" t="s">
        <v>341</v>
      </c>
      <c r="B21" s="170"/>
      <c r="C21" s="170"/>
      <c r="D21" s="170"/>
      <c r="E21" s="171"/>
      <c r="F21" s="76" t="s">
        <v>51</v>
      </c>
      <c r="G21" s="75">
        <v>2.5</v>
      </c>
      <c r="H21" s="75">
        <f>'Krycí list rozpočtu'!C22</f>
        <v>0</v>
      </c>
      <c r="I21" s="75">
        <f>ROUND((G21/100)*H21,2)</f>
        <v>0</v>
      </c>
    </row>
    <row r="22" spans="1:9" x14ac:dyDescent="0.25">
      <c r="A22" s="169" t="s">
        <v>343</v>
      </c>
      <c r="B22" s="170"/>
      <c r="C22" s="170"/>
      <c r="D22" s="170"/>
      <c r="E22" s="171"/>
      <c r="F22" s="75">
        <v>0</v>
      </c>
      <c r="G22" s="76" t="s">
        <v>51</v>
      </c>
      <c r="H22" s="76" t="s">
        <v>51</v>
      </c>
      <c r="I22" s="75">
        <f>F22</f>
        <v>0</v>
      </c>
    </row>
    <row r="23" spans="1:9" x14ac:dyDescent="0.25">
      <c r="A23" s="169" t="s">
        <v>346</v>
      </c>
      <c r="B23" s="170"/>
      <c r="C23" s="170"/>
      <c r="D23" s="170"/>
      <c r="E23" s="171"/>
      <c r="F23" s="75">
        <v>0</v>
      </c>
      <c r="G23" s="76" t="s">
        <v>51</v>
      </c>
      <c r="H23" s="76" t="s">
        <v>51</v>
      </c>
      <c r="I23" s="75">
        <f>F23</f>
        <v>0</v>
      </c>
    </row>
    <row r="24" spans="1:9" x14ac:dyDescent="0.25">
      <c r="A24" s="169" t="s">
        <v>347</v>
      </c>
      <c r="B24" s="170"/>
      <c r="C24" s="170"/>
      <c r="D24" s="170"/>
      <c r="E24" s="171"/>
      <c r="F24" s="75">
        <v>0</v>
      </c>
      <c r="G24" s="76" t="s">
        <v>51</v>
      </c>
      <c r="H24" s="76" t="s">
        <v>51</v>
      </c>
      <c r="I24" s="75">
        <f>F24</f>
        <v>0</v>
      </c>
    </row>
    <row r="25" spans="1:9" x14ac:dyDescent="0.25">
      <c r="A25" s="169" t="s">
        <v>349</v>
      </c>
      <c r="B25" s="170"/>
      <c r="C25" s="170"/>
      <c r="D25" s="170"/>
      <c r="E25" s="171"/>
      <c r="F25" s="75">
        <v>0</v>
      </c>
      <c r="G25" s="76" t="s">
        <v>51</v>
      </c>
      <c r="H25" s="76" t="s">
        <v>51</v>
      </c>
      <c r="I25" s="75">
        <f>F25</f>
        <v>0</v>
      </c>
    </row>
    <row r="26" spans="1:9" x14ac:dyDescent="0.25">
      <c r="A26" s="172" t="s">
        <v>350</v>
      </c>
      <c r="B26" s="173"/>
      <c r="C26" s="173"/>
      <c r="D26" s="173"/>
      <c r="E26" s="174"/>
      <c r="F26" s="77">
        <v>0</v>
      </c>
      <c r="G26" s="78" t="s">
        <v>51</v>
      </c>
      <c r="H26" s="78" t="s">
        <v>51</v>
      </c>
      <c r="I26" s="77">
        <f>F26</f>
        <v>0</v>
      </c>
    </row>
    <row r="27" spans="1:9" x14ac:dyDescent="0.25">
      <c r="A27" s="175" t="s">
        <v>378</v>
      </c>
      <c r="B27" s="176"/>
      <c r="C27" s="176"/>
      <c r="D27" s="176"/>
      <c r="E27" s="177"/>
      <c r="F27" s="79" t="s">
        <v>51</v>
      </c>
      <c r="G27" s="80" t="s">
        <v>51</v>
      </c>
      <c r="H27" s="80" t="s">
        <v>51</v>
      </c>
      <c r="I27" s="81">
        <f>SUM(I21:I26)</f>
        <v>0</v>
      </c>
    </row>
    <row r="29" spans="1:9" ht="15.75" x14ac:dyDescent="0.25">
      <c r="A29" s="178" t="s">
        <v>379</v>
      </c>
      <c r="B29" s="179"/>
      <c r="C29" s="179"/>
      <c r="D29" s="179"/>
      <c r="E29" s="180"/>
      <c r="F29" s="181">
        <f>I18+I27</f>
        <v>0</v>
      </c>
      <c r="G29" s="182"/>
      <c r="H29" s="182"/>
      <c r="I29" s="183"/>
    </row>
    <row r="33" spans="1:9" ht="15.75" x14ac:dyDescent="0.25">
      <c r="A33" s="165" t="s">
        <v>380</v>
      </c>
      <c r="B33" s="165"/>
      <c r="C33" s="165"/>
      <c r="D33" s="165"/>
      <c r="E33" s="165"/>
    </row>
    <row r="34" spans="1:9" x14ac:dyDescent="0.25">
      <c r="A34" s="166" t="s">
        <v>381</v>
      </c>
      <c r="B34" s="167"/>
      <c r="C34" s="167"/>
      <c r="D34" s="167"/>
      <c r="E34" s="168"/>
      <c r="F34" s="74" t="s">
        <v>374</v>
      </c>
      <c r="G34" s="74" t="s">
        <v>375</v>
      </c>
      <c r="H34" s="74" t="s">
        <v>376</v>
      </c>
      <c r="I34" s="74" t="s">
        <v>374</v>
      </c>
    </row>
    <row r="35" spans="1:9" x14ac:dyDescent="0.25">
      <c r="A35" s="172" t="s">
        <v>51</v>
      </c>
      <c r="B35" s="173"/>
      <c r="C35" s="173"/>
      <c r="D35" s="173"/>
      <c r="E35" s="174"/>
      <c r="F35" s="77">
        <v>0</v>
      </c>
      <c r="G35" s="78" t="s">
        <v>51</v>
      </c>
      <c r="H35" s="78" t="s">
        <v>51</v>
      </c>
      <c r="I35" s="77">
        <f>F35</f>
        <v>0</v>
      </c>
    </row>
    <row r="36" spans="1:9" x14ac:dyDescent="0.25">
      <c r="A36" s="175" t="s">
        <v>382</v>
      </c>
      <c r="B36" s="176"/>
      <c r="C36" s="176"/>
      <c r="D36" s="176"/>
      <c r="E36" s="177"/>
      <c r="F36" s="79" t="s">
        <v>51</v>
      </c>
      <c r="G36" s="80" t="s">
        <v>51</v>
      </c>
      <c r="H36" s="80" t="s">
        <v>51</v>
      </c>
      <c r="I36" s="81">
        <f>SUM(I35:I35)</f>
        <v>0</v>
      </c>
    </row>
  </sheetData>
  <mergeCells count="51">
    <mergeCell ref="A36:E36"/>
    <mergeCell ref="A29:E29"/>
    <mergeCell ref="F29:I29"/>
    <mergeCell ref="A33:E33"/>
    <mergeCell ref="A34:E34"/>
    <mergeCell ref="A35:E35"/>
    <mergeCell ref="A23:E23"/>
    <mergeCell ref="A24:E24"/>
    <mergeCell ref="A25:E25"/>
    <mergeCell ref="A26:E26"/>
    <mergeCell ref="A27:E27"/>
    <mergeCell ref="A17:E17"/>
    <mergeCell ref="A18:E18"/>
    <mergeCell ref="A20:E20"/>
    <mergeCell ref="A21:E21"/>
    <mergeCell ref="A22:E22"/>
    <mergeCell ref="I10:I11"/>
    <mergeCell ref="A13:E13"/>
    <mergeCell ref="A14:E14"/>
    <mergeCell ref="A15:E15"/>
    <mergeCell ref="A16:E16"/>
    <mergeCell ref="H10:H11"/>
    <mergeCell ref="A10:B11"/>
    <mergeCell ref="C2:D3"/>
    <mergeCell ref="C4:D5"/>
    <mergeCell ref="C6:D7"/>
    <mergeCell ref="C8:D9"/>
    <mergeCell ref="C10:D11"/>
    <mergeCell ref="E8:E9"/>
    <mergeCell ref="E10:E11"/>
    <mergeCell ref="F2:G3"/>
    <mergeCell ref="F4:G5"/>
    <mergeCell ref="F6:G7"/>
    <mergeCell ref="F8:G9"/>
    <mergeCell ref="F10:G11"/>
    <mergeCell ref="A1:I1"/>
    <mergeCell ref="A2:B3"/>
    <mergeCell ref="A4:B5"/>
    <mergeCell ref="A6:B7"/>
    <mergeCell ref="A8:B9"/>
    <mergeCell ref="H2:H3"/>
    <mergeCell ref="H4:H5"/>
    <mergeCell ref="H6:H7"/>
    <mergeCell ref="H8:H9"/>
    <mergeCell ref="I2:I3"/>
    <mergeCell ref="I4:I5"/>
    <mergeCell ref="I6:I7"/>
    <mergeCell ref="I8:I9"/>
    <mergeCell ref="E2:E3"/>
    <mergeCell ref="E4:E5"/>
    <mergeCell ref="E6:E7"/>
  </mergeCells>
  <pageMargins left="0.393999993801117" right="0.393999993801117" top="0.59100002050399802" bottom="0.59100002050399802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3</vt:i4>
      </vt:variant>
    </vt:vector>
  </HeadingPairs>
  <TitlesOfParts>
    <vt:vector size="8" baseType="lpstr">
      <vt:lpstr>Krycí list rozpočtu</vt:lpstr>
      <vt:lpstr>Rozpočet - Jen podskupiny</vt:lpstr>
      <vt:lpstr>Stavební rozpočet</vt:lpstr>
      <vt:lpstr>Výkaz výměr</vt:lpstr>
      <vt:lpstr>VORN</vt:lpstr>
      <vt:lpstr>'Stavební rozpočet'!Názvy_tisku</vt:lpstr>
      <vt:lpstr>'Výkaz výměr'!Názvy_tisku</vt:lpstr>
      <vt:lpstr>vorn_sum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Martin Outlý</cp:lastModifiedBy>
  <dcterms:created xsi:type="dcterms:W3CDTF">2021-06-10T20:06:38Z</dcterms:created>
  <dcterms:modified xsi:type="dcterms:W3CDTF">2025-11-26T08:42:02Z</dcterms:modified>
</cp:coreProperties>
</file>